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defaultThemeVersion="166925"/>
  <mc:AlternateContent xmlns:mc="http://schemas.openxmlformats.org/markup-compatibility/2006">
    <mc:Choice Requires="x15">
      <x15ac:absPath xmlns:x15ac="http://schemas.microsoft.com/office/spreadsheetml/2010/11/ac" url="\\PUHFS0024\Groepsdata30\AKI-CN\Algemeen\cz\6. Projecten CZ\2020\MARKTCONSULTATIE Landelijk - Duurzame kantoorinrichting ProRail\3.1 Aanbestedingsdossier\Leidraad\Bijlagen\"/>
    </mc:Choice>
  </mc:AlternateContent>
  <bookViews>
    <workbookView xWindow="0" yWindow="0" windowWidth="16824" windowHeight="8880" tabRatio="835" activeTab="3"/>
  </bookViews>
  <sheets>
    <sheet name="1.Invulinstructie" sheetId="10" r:id="rId1"/>
    <sheet name="2. Uurtarieven" sheetId="11" r:id="rId2"/>
    <sheet name="3. Instandhoudingscase" sheetId="1" r:id="rId3"/>
    <sheet name="4. Projectcase" sheetId="2" r:id="rId4"/>
    <sheet name="5 Management fee" sheetId="3" r:id="rId5"/>
    <sheet name="6. Nulmeting" sheetId="12" r:id="rId6"/>
    <sheet name="7. Totaalblad" sheetId="9" r:id="rId7"/>
  </sheets>
  <calcPr calcId="171027"/>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41" i="11" l="1"/>
  <c r="E34" i="11"/>
  <c r="P7" i="2"/>
  <c r="C4" i="12" l="1"/>
  <c r="C3" i="12"/>
  <c r="P43" i="2"/>
  <c r="P41" i="2"/>
  <c r="P42" i="2"/>
  <c r="P44" i="2"/>
  <c r="P45" i="2"/>
  <c r="P40" i="2"/>
  <c r="P46" i="2"/>
  <c r="P47" i="2"/>
  <c r="P48" i="2"/>
  <c r="P49" i="2"/>
  <c r="P50" i="2"/>
  <c r="H62" i="2"/>
  <c r="G16" i="11"/>
  <c r="G17" i="11"/>
  <c r="G18" i="11"/>
  <c r="G19" i="11"/>
  <c r="G20" i="11"/>
  <c r="G21" i="11"/>
  <c r="G22" i="11"/>
  <c r="G23" i="11"/>
  <c r="G24" i="11"/>
  <c r="E76" i="11"/>
  <c r="F76" i="11"/>
  <c r="E75" i="11"/>
  <c r="F75" i="11"/>
  <c r="E74" i="11"/>
  <c r="F74" i="11"/>
  <c r="E73" i="11"/>
  <c r="F73" i="11"/>
  <c r="E72" i="11"/>
  <c r="F72" i="11"/>
  <c r="E71" i="11"/>
  <c r="F71" i="11"/>
  <c r="E70" i="11"/>
  <c r="F70" i="11"/>
  <c r="E69" i="11"/>
  <c r="F69" i="11"/>
  <c r="E68" i="11"/>
  <c r="F68" i="11"/>
  <c r="D76" i="11"/>
  <c r="D75" i="11"/>
  <c r="D74" i="11"/>
  <c r="D73" i="11"/>
  <c r="D72" i="11"/>
  <c r="D71" i="11"/>
  <c r="D70" i="11"/>
  <c r="D69" i="11"/>
  <c r="D68" i="11"/>
  <c r="P58" i="2"/>
  <c r="P3" i="2"/>
  <c r="H35" i="1"/>
  <c r="H34" i="1"/>
  <c r="H32" i="1"/>
  <c r="H33" i="1"/>
  <c r="H39" i="1"/>
  <c r="H37" i="1"/>
  <c r="H30" i="1"/>
  <c r="H28" i="1"/>
  <c r="H27" i="1"/>
  <c r="H25" i="1"/>
  <c r="H24" i="1"/>
  <c r="H23" i="1"/>
  <c r="H22" i="1"/>
  <c r="H20" i="1"/>
  <c r="H19" i="1"/>
  <c r="H18" i="1"/>
  <c r="H17" i="1"/>
  <c r="H16" i="1"/>
  <c r="H15" i="1"/>
  <c r="H14" i="1"/>
  <c r="H13" i="1"/>
  <c r="H12" i="1"/>
  <c r="H11" i="1"/>
  <c r="H9" i="1"/>
  <c r="H8" i="1"/>
  <c r="H7" i="1"/>
  <c r="H6" i="1"/>
  <c r="H5" i="1"/>
  <c r="H4" i="1"/>
  <c r="I4" i="1" s="1"/>
  <c r="E67" i="11"/>
  <c r="F67" i="11"/>
  <c r="D67" i="11"/>
  <c r="E66" i="11"/>
  <c r="F66" i="11"/>
  <c r="D66" i="11"/>
  <c r="E65" i="11"/>
  <c r="F65" i="11"/>
  <c r="D65" i="11"/>
  <c r="E64" i="11"/>
  <c r="F64" i="11"/>
  <c r="D64" i="11"/>
  <c r="E63" i="11"/>
  <c r="F63" i="11"/>
  <c r="D63" i="11"/>
  <c r="E60" i="11"/>
  <c r="F60" i="11"/>
  <c r="D60" i="11"/>
  <c r="E59" i="11"/>
  <c r="F59" i="11"/>
  <c r="D59" i="11"/>
  <c r="E56" i="11"/>
  <c r="F56" i="11"/>
  <c r="D56" i="11"/>
  <c r="D52" i="11"/>
  <c r="E55" i="11"/>
  <c r="F55" i="11"/>
  <c r="D55" i="11"/>
  <c r="E52" i="11"/>
  <c r="F52" i="11"/>
  <c r="E49" i="11"/>
  <c r="F49" i="11"/>
  <c r="D49" i="11"/>
  <c r="E46" i="11"/>
  <c r="F46" i="11"/>
  <c r="D46" i="11"/>
  <c r="E43" i="11"/>
  <c r="F43" i="11"/>
  <c r="D43" i="11"/>
  <c r="E42" i="11"/>
  <c r="F42" i="11"/>
  <c r="D42" i="11"/>
  <c r="F41" i="11"/>
  <c r="D41" i="11"/>
  <c r="E40" i="11"/>
  <c r="F40" i="11"/>
  <c r="D40" i="11"/>
  <c r="E39" i="11"/>
  <c r="F39" i="11"/>
  <c r="D39" i="11"/>
  <c r="E38" i="11"/>
  <c r="F38" i="11"/>
  <c r="D38" i="11"/>
  <c r="E35" i="11"/>
  <c r="F35" i="11"/>
  <c r="D35" i="11"/>
  <c r="F34" i="11"/>
  <c r="D34" i="11"/>
  <c r="E33" i="11"/>
  <c r="F33" i="11"/>
  <c r="D33" i="11"/>
  <c r="E32" i="11"/>
  <c r="F32" i="11"/>
  <c r="D32" i="11"/>
  <c r="E31" i="11"/>
  <c r="F31" i="11"/>
  <c r="D31" i="11"/>
  <c r="E30" i="11"/>
  <c r="F30" i="11"/>
  <c r="D30" i="11"/>
  <c r="E29" i="11"/>
  <c r="F29" i="11"/>
  <c r="D29" i="11"/>
  <c r="E28" i="11"/>
  <c r="F28" i="11"/>
  <c r="D28" i="11"/>
  <c r="F27" i="11"/>
  <c r="E27" i="11"/>
  <c r="D27" i="11"/>
  <c r="G72" i="11" l="1"/>
  <c r="G73" i="11"/>
  <c r="G68" i="11"/>
  <c r="G76" i="11"/>
  <c r="G74" i="11"/>
  <c r="G71" i="11"/>
  <c r="G69" i="11"/>
  <c r="G75" i="11"/>
  <c r="G70" i="11"/>
  <c r="C10" i="12"/>
  <c r="C13" i="12"/>
  <c r="C12" i="12"/>
  <c r="C11" i="12"/>
  <c r="C9" i="12"/>
  <c r="C6" i="12"/>
  <c r="C5" i="12"/>
  <c r="C8" i="12"/>
  <c r="C7" i="12"/>
  <c r="C15" i="12"/>
  <c r="C14" i="12"/>
  <c r="C3" i="3"/>
  <c r="C10" i="3"/>
  <c r="C9" i="3"/>
  <c r="C8" i="3"/>
  <c r="C7" i="3"/>
  <c r="C6" i="3"/>
  <c r="C5" i="3"/>
  <c r="C4" i="3"/>
  <c r="P55" i="2"/>
  <c r="P56" i="2"/>
  <c r="P57" i="2"/>
  <c r="P59" i="2"/>
  <c r="P8" i="2" l="1"/>
  <c r="P9" i="2"/>
  <c r="P10" i="2"/>
  <c r="P11" i="2"/>
  <c r="P12" i="2"/>
  <c r="P13" i="2"/>
  <c r="P14" i="2"/>
  <c r="P15" i="2"/>
  <c r="P16" i="2"/>
  <c r="P17" i="2"/>
  <c r="P18" i="2"/>
  <c r="P19" i="2"/>
  <c r="P20" i="2"/>
  <c r="P21" i="2"/>
  <c r="P22" i="2"/>
  <c r="P23" i="2"/>
  <c r="P24" i="2"/>
  <c r="P25" i="2"/>
  <c r="P26" i="2"/>
  <c r="P27" i="2"/>
  <c r="P28" i="2"/>
  <c r="P29" i="2"/>
  <c r="P30" i="2"/>
  <c r="P31" i="2"/>
  <c r="P32" i="2"/>
  <c r="P33" i="2"/>
  <c r="P34" i="2"/>
  <c r="P35" i="2"/>
  <c r="P36" i="2"/>
  <c r="P37" i="2"/>
  <c r="P38" i="2"/>
  <c r="P39" i="2"/>
  <c r="P51" i="2"/>
  <c r="P52" i="2"/>
  <c r="P53" i="2"/>
  <c r="P54" i="2"/>
  <c r="P60" i="2"/>
  <c r="P61" i="2"/>
  <c r="G67" i="11" l="1"/>
  <c r="G66" i="11"/>
  <c r="G65" i="11"/>
  <c r="G64" i="11"/>
  <c r="G63" i="11"/>
  <c r="G60" i="11"/>
  <c r="G59" i="11"/>
  <c r="G61" i="11" s="1"/>
  <c r="J37" i="1" s="1"/>
  <c r="G56" i="11"/>
  <c r="G55" i="11"/>
  <c r="G52" i="11"/>
  <c r="G53" i="11" s="1"/>
  <c r="J30" i="1" s="1"/>
  <c r="G49" i="11"/>
  <c r="G50" i="11" s="1"/>
  <c r="G46" i="11"/>
  <c r="G47" i="11" s="1"/>
  <c r="G43" i="11"/>
  <c r="G42" i="11"/>
  <c r="G41" i="11"/>
  <c r="G40" i="11"/>
  <c r="G39" i="11"/>
  <c r="G38" i="11"/>
  <c r="G44" i="11" l="1"/>
  <c r="J20" i="1" s="1"/>
  <c r="G77" i="11"/>
  <c r="D9" i="12" s="1"/>
  <c r="E9" i="12" s="1"/>
  <c r="G57" i="11"/>
  <c r="J33" i="1" s="1"/>
  <c r="J25" i="1"/>
  <c r="J24" i="1"/>
  <c r="J23" i="1"/>
  <c r="J22" i="1"/>
  <c r="J28" i="1"/>
  <c r="J27" i="1"/>
  <c r="G14" i="11"/>
  <c r="G35" i="11"/>
  <c r="G34" i="11"/>
  <c r="G33" i="11"/>
  <c r="G32" i="11"/>
  <c r="G31" i="11"/>
  <c r="G30" i="11"/>
  <c r="G29" i="11"/>
  <c r="G28" i="11"/>
  <c r="G27" i="11"/>
  <c r="G15" i="11"/>
  <c r="D15" i="12" s="1"/>
  <c r="E15" i="12" s="1"/>
  <c r="G13" i="11"/>
  <c r="D13" i="12" s="1"/>
  <c r="E13" i="12" s="1"/>
  <c r="G12" i="11"/>
  <c r="D12" i="12" s="1"/>
  <c r="E12" i="12" s="1"/>
  <c r="G11" i="11"/>
  <c r="D11" i="12" s="1"/>
  <c r="E11" i="12" s="1"/>
  <c r="G10" i="11"/>
  <c r="D10" i="12" s="1"/>
  <c r="E10" i="12" s="1"/>
  <c r="G9" i="11"/>
  <c r="D8" i="12" s="1"/>
  <c r="E8" i="12" s="1"/>
  <c r="G8" i="11"/>
  <c r="D7" i="12" s="1"/>
  <c r="E7" i="12" s="1"/>
  <c r="G7" i="11"/>
  <c r="D6" i="12" s="1"/>
  <c r="E6" i="12" s="1"/>
  <c r="G6" i="11"/>
  <c r="D5" i="12" s="1"/>
  <c r="E5" i="12" s="1"/>
  <c r="G5" i="11"/>
  <c r="D4" i="12" s="1"/>
  <c r="E4" i="12" s="1"/>
  <c r="J34" i="1" l="1"/>
  <c r="J39" i="1"/>
  <c r="J32" i="1"/>
  <c r="O62" i="2"/>
  <c r="P62" i="2" s="1"/>
  <c r="G36" i="11"/>
  <c r="J9" i="1" s="1"/>
  <c r="J11" i="1"/>
  <c r="J13" i="1"/>
  <c r="J15" i="1"/>
  <c r="J12" i="1"/>
  <c r="J16" i="1"/>
  <c r="J17" i="1"/>
  <c r="J14" i="1"/>
  <c r="J18" i="1"/>
  <c r="J19" i="1"/>
  <c r="D14" i="12"/>
  <c r="E14" i="12" s="1"/>
  <c r="G4" i="11"/>
  <c r="G25" i="11" s="1"/>
  <c r="J4" i="1" l="1"/>
  <c r="K4" i="1" s="1"/>
  <c r="J6" i="1"/>
  <c r="J7" i="1"/>
  <c r="J8" i="1"/>
  <c r="J5" i="1"/>
  <c r="D3" i="12"/>
  <c r="E3" i="12" s="1"/>
  <c r="E18" i="12" s="1"/>
  <c r="C6" i="9" s="1"/>
  <c r="I28" i="1"/>
  <c r="K28" i="1" s="1"/>
  <c r="D10" i="3" l="1"/>
  <c r="E10" i="3" s="1"/>
  <c r="D9" i="3"/>
  <c r="E9" i="3" s="1"/>
  <c r="D8" i="3"/>
  <c r="E8" i="3" s="1"/>
  <c r="D7" i="3"/>
  <c r="E7" i="3" s="1"/>
  <c r="D6" i="3"/>
  <c r="E6" i="3" s="1"/>
  <c r="D5" i="3"/>
  <c r="E5" i="3" s="1"/>
  <c r="D4" i="3"/>
  <c r="E4" i="3" s="1"/>
  <c r="D3" i="3"/>
  <c r="E3" i="3" s="1"/>
  <c r="P4" i="2"/>
  <c r="P5" i="2"/>
  <c r="P6" i="2"/>
  <c r="I35" i="1"/>
  <c r="K35" i="1" s="1"/>
  <c r="I30" i="1"/>
  <c r="K30" i="1" s="1"/>
  <c r="I27" i="1"/>
  <c r="K27" i="1" s="1"/>
  <c r="I32" i="1"/>
  <c r="K32" i="1" s="1"/>
  <c r="I33" i="1"/>
  <c r="K33" i="1" s="1"/>
  <c r="I34" i="1"/>
  <c r="K34" i="1" s="1"/>
  <c r="I37" i="1"/>
  <c r="K37" i="1" s="1"/>
  <c r="I39" i="1"/>
  <c r="K39" i="1" s="1"/>
  <c r="I22" i="1"/>
  <c r="K22" i="1" s="1"/>
  <c r="I23" i="1"/>
  <c r="K23" i="1" s="1"/>
  <c r="I24" i="1"/>
  <c r="K24" i="1" s="1"/>
  <c r="I25" i="1"/>
  <c r="K25" i="1" s="1"/>
  <c r="I5" i="1"/>
  <c r="K5" i="1" s="1"/>
  <c r="I6" i="1"/>
  <c r="K6" i="1" s="1"/>
  <c r="I7" i="1"/>
  <c r="K7" i="1" s="1"/>
  <c r="I8" i="1"/>
  <c r="K8" i="1" s="1"/>
  <c r="I9" i="1"/>
  <c r="K9" i="1" s="1"/>
  <c r="I11" i="1"/>
  <c r="K11" i="1" s="1"/>
  <c r="I12" i="1"/>
  <c r="K12" i="1" s="1"/>
  <c r="I13" i="1"/>
  <c r="K13" i="1" s="1"/>
  <c r="I14" i="1"/>
  <c r="K14" i="1" s="1"/>
  <c r="I15" i="1"/>
  <c r="K15" i="1" s="1"/>
  <c r="I16" i="1"/>
  <c r="K16" i="1" s="1"/>
  <c r="I17" i="1"/>
  <c r="K17" i="1" s="1"/>
  <c r="I18" i="1"/>
  <c r="K18" i="1" s="1"/>
  <c r="I19" i="1"/>
  <c r="K19" i="1" s="1"/>
  <c r="I20" i="1"/>
  <c r="K20" i="1" s="1"/>
  <c r="K40" i="1" l="1"/>
  <c r="C8" i="9" s="1"/>
  <c r="E11" i="3"/>
  <c r="P63" i="2"/>
  <c r="C10" i="9" s="1"/>
  <c r="C4" i="9" l="1"/>
  <c r="C12" i="9" l="1"/>
</calcChain>
</file>

<file path=xl/sharedStrings.xml><?xml version="1.0" encoding="utf-8"?>
<sst xmlns="http://schemas.openxmlformats.org/spreadsheetml/2006/main" count="453" uniqueCount="261">
  <si>
    <t xml:space="preserve">Betreft:   </t>
  </si>
  <si>
    <t xml:space="preserve">Project:  </t>
  </si>
  <si>
    <t>Prijspeil:</t>
  </si>
  <si>
    <t>Instructie voor het invullen van het format prijzenblad</t>
  </si>
  <si>
    <t>Algemeen</t>
  </si>
  <si>
    <t>Uurtarieven</t>
  </si>
  <si>
    <t>Tabblad Projectcase</t>
  </si>
  <si>
    <t>Totaalblad</t>
  </si>
  <si>
    <t>Bandbreedte uurtarieven per type ureninzet (laag/middel/hoog)</t>
  </si>
  <si>
    <t>Categorie</t>
  </si>
  <si>
    <t>Type ureninzet</t>
  </si>
  <si>
    <t>tarief 1 (laagste tarief/junior)</t>
  </si>
  <si>
    <t>tarief 2 (gemiddeld tarief/medior)</t>
  </si>
  <si>
    <t>tarief 3 (hoogste tarief/senior)</t>
  </si>
  <si>
    <t>Gemiddeld tarief</t>
  </si>
  <si>
    <t>Minimaal Uurtarief (excl BTW)</t>
  </si>
  <si>
    <t>Maximaal Uurtarief (excl BTW)</t>
  </si>
  <si>
    <t>Managementfee</t>
  </si>
  <si>
    <t>Accountmanagement</t>
  </si>
  <si>
    <t>Voorman</t>
  </si>
  <si>
    <t>Adviseur</t>
  </si>
  <si>
    <t>Ontwerper / tekenaar</t>
  </si>
  <si>
    <t>Ruimte inrichter</t>
  </si>
  <si>
    <t>Verhuizer</t>
  </si>
  <si>
    <t>Handyman</t>
  </si>
  <si>
    <t>Kabelmanager</t>
  </si>
  <si>
    <t>Kunst specialist/beheerder</t>
  </si>
  <si>
    <t>Meubel beheerder</t>
  </si>
  <si>
    <t>Administratieve / registratie systemen ondersteuning</t>
  </si>
  <si>
    <t>Systeembeheerder meubelmanagementsysteem</t>
  </si>
  <si>
    <t>Integraal tarief categorie managementfee</t>
  </si>
  <si>
    <t>Meubilair</t>
  </si>
  <si>
    <t>Integraal tarief categorie meubilair</t>
  </si>
  <si>
    <t>Inrichtingselementen- en vloerafwerking </t>
  </si>
  <si>
    <t>Integraal tarief categorie Inrichtingselementen- en vloerafwerking </t>
  </si>
  <si>
    <t>Interne groen-voorziening </t>
  </si>
  <si>
    <t>Kunst</t>
  </si>
  <si>
    <t>Integraal tarief categorie kunst</t>
  </si>
  <si>
    <t>Vergadermiddelen</t>
  </si>
  <si>
    <t>Integraal tarief categorie vergadermiddelen</t>
  </si>
  <si>
    <t>Bewegwijzering</t>
  </si>
  <si>
    <t>Meubelmanagement</t>
  </si>
  <si>
    <t>Integraal tarief categorie meubelmanagement</t>
  </si>
  <si>
    <t>Ontwerp en interieuradvies</t>
  </si>
  <si>
    <t>Integraal tarief categorie Ontwerp en interieuradvies</t>
  </si>
  <si>
    <t>Verhuisdiensten</t>
  </si>
  <si>
    <t>Integraal tarief categorie verhuisdiensten</t>
  </si>
  <si>
    <t>Dienst: instandhouding/beheer per categorie</t>
  </si>
  <si>
    <t>Activiteit</t>
  </si>
  <si>
    <t>Eenheid (post/m2/stuks)</t>
  </si>
  <si>
    <t>Aantal items op locatie</t>
  </si>
  <si>
    <t>Geraamde ureninzet/aantal per jaar, jaar 1</t>
  </si>
  <si>
    <t>Geraamde ureninzet/aantal per jaar, jaar 2 t/m 8</t>
  </si>
  <si>
    <t>Geraamde aantal jaar 1 t/m 8</t>
  </si>
  <si>
    <t>Tarief inschrijver per eenheid Inschrijver (Gemiddeld uurtarief uit tabblad 2)</t>
  </si>
  <si>
    <t>Totale geraamde kosten jaar 1 t/m 8</t>
  </si>
  <si>
    <t>standaard bureau</t>
  </si>
  <si>
    <t>beheer/(preventief) onderhoud</t>
  </si>
  <si>
    <t>uren</t>
  </si>
  <si>
    <t>standaard bureau stoel</t>
  </si>
  <si>
    <t xml:space="preserve">Werkplek voor 24-uurslocatie (de 24-uurswerkplek) </t>
  </si>
  <si>
    <t xml:space="preserve">Vergadermeubilair </t>
  </si>
  <si>
    <t xml:space="preserve">Specials (bv. Arbomeubilair en meubilair voor mindervaliden) </t>
  </si>
  <si>
    <t xml:space="preserve">Overig meubilair (tafels, stoelen, banken, videoconferencelounges etc.) </t>
  </si>
  <si>
    <t>Verplaatsbare (akoestische) wanden </t>
  </si>
  <si>
    <t>Kapstokken </t>
  </si>
  <si>
    <t>Kasten </t>
  </si>
  <si>
    <t>Lockers </t>
  </si>
  <si>
    <t>Klokken </t>
  </si>
  <si>
    <t>Staande lampen, lampenkappen en tafellampen </t>
  </si>
  <si>
    <t>Inrichtingselementen voor o.a. receptie en ontvangst </t>
  </si>
  <si>
    <t>Fitnessapparatuur, dartbord, tafeltennistafel, etc</t>
  </si>
  <si>
    <t>Overige inrichtingselementen</t>
  </si>
  <si>
    <t>Groene wanden en waterornamenten </t>
  </si>
  <si>
    <t>Kunstplanten- en bloemen </t>
  </si>
  <si>
    <t>Kerstbomen </t>
  </si>
  <si>
    <t>Schilderijen </t>
  </si>
  <si>
    <t>Kunstobjecten </t>
  </si>
  <si>
    <t>Fotografie </t>
  </si>
  <si>
    <t>Andere kunst </t>
  </si>
  <si>
    <t>flipover</t>
  </si>
  <si>
    <t>whiteboards</t>
  </si>
  <si>
    <t>bewegwijzering / bebording in en direct op het pand</t>
  </si>
  <si>
    <t>Meubel-management</t>
  </si>
  <si>
    <t>registreren en beheren van het (kantoor)meubilair en overige producten binnen de subcategorie inrichting</t>
  </si>
  <si>
    <t>registeren en beheren</t>
  </si>
  <si>
    <t xml:space="preserve">Kabelmanagement </t>
  </si>
  <si>
    <t>Ondersteuning van de servicemedewerker van HFM op locatie bij het uitvoeren van kleine reparaties, vormen van (preventief) onderhoud</t>
  </si>
  <si>
    <t>Opslagfaciliteiten voor het opslaan van inrichting per M2</t>
  </si>
  <si>
    <t>opslaan van materialen</t>
  </si>
  <si>
    <t>m2</t>
  </si>
  <si>
    <t>ontwerp en interieur adviezen</t>
  </si>
  <si>
    <t>advies en beheer</t>
  </si>
  <si>
    <t>projectplanning en advies</t>
  </si>
  <si>
    <t xml:space="preserve">Totaal </t>
  </si>
  <si>
    <t>Dienst: investering per categorie</t>
  </si>
  <si>
    <t>item</t>
  </si>
  <si>
    <t>prijsopgave van deze specificatie (of vergelijkbaar) van gerevitaliseerd item of nieuw circulair</t>
  </si>
  <si>
    <t>Aantal (stuks/items) t.b.v revitalisatie</t>
  </si>
  <si>
    <t>Aantal (stuks/items) t.b.v nieuw circulair</t>
  </si>
  <si>
    <t>Aantal stuks overig</t>
  </si>
  <si>
    <t>Tarief inschrijver per eenheid - revitalisatie</t>
  </si>
  <si>
    <t>Tarief inschrijver per eenheid- nieuw circulair</t>
  </si>
  <si>
    <t>Tarief overig</t>
  </si>
  <si>
    <t xml:space="preserve">Totale geraamde investering </t>
  </si>
  <si>
    <t xml:space="preserve">standaard bureau </t>
  </si>
  <si>
    <t>Elektrisch maat 180x80 met druppelvorm (linker-en rechterdruppelvarianten). In Essen uitvoering .</t>
  </si>
  <si>
    <t>stuk</t>
  </si>
  <si>
    <t xml:space="preserve">standaard bureau stoel  </t>
  </si>
  <si>
    <t>HAG H05 5500/5400/5300  of vergelijkbaar Halfhoge rugleuning enkelzijdig bekleed, Bekleding Fame zwart, Swingback armleggers</t>
  </si>
  <si>
    <t xml:space="preserve">Vergadermeubilair - tafel </t>
  </si>
  <si>
    <t>Afm 1800x800x740, Frame metaal kleur zwart, Blad eiken naturel</t>
  </si>
  <si>
    <t xml:space="preserve">Vergadermeubilair - stoel </t>
  </si>
  <si>
    <t>Pola Light R/4Wf. 4 poots hout eiken naturel, rug polypropyleen donker grijs PGY, Stof KR Camira Rivet, kleur EGL 07 Tungsten</t>
  </si>
  <si>
    <t>Specials - Arbo tafel</t>
  </si>
  <si>
    <t>voldoet aan arbo richtlijnen,  H70-120 x B160 x D80cm, Frame: Elektrisch verstelbare hoogte 70-120cm of 64-130cm, blad melamine</t>
  </si>
  <si>
    <t xml:space="preserve">Specials - Arbo stoel </t>
  </si>
  <si>
    <t>voldoet aan EN1335 norm/ARBO goedgekeurd, zwart</t>
  </si>
  <si>
    <t xml:space="preserve">Overig meubilair - tafel </t>
  </si>
  <si>
    <t>2000x1100/800 x h1050, frame staal, blad Melamine 25 mm wit, poten gebruikt staal</t>
  </si>
  <si>
    <t>Overig meubilair - tafel rond</t>
  </si>
  <si>
    <t>Doorsnede 1000x740hoogte, Blad HPL maiburg, end grain classic oak</t>
  </si>
  <si>
    <t>Overig meubilair - bij zet tafel</t>
  </si>
  <si>
    <t>doorsnede 400x400h, 3 poots eikenhout naturel, blad zwart naturel</t>
  </si>
  <si>
    <t>Overig meubilair - bij zet tafel rond</t>
  </si>
  <si>
    <t>doorsnede 320x320, 4 poots eikenhout naturel, wit blad naturel</t>
  </si>
  <si>
    <t>Overig meubilair - kruk</t>
  </si>
  <si>
    <t>Overig meubilair - stoel</t>
  </si>
  <si>
    <t>455x485x810h, gepoedercoat staal zwart, zitting eikenfineer zwart gebeitst</t>
  </si>
  <si>
    <t>Overig meubilair - bank</t>
  </si>
  <si>
    <t>Overig meubilair - booth</t>
  </si>
  <si>
    <t>Buzzibooth Single RIB, 1290x1200x2160h, In Fabric Dolphin 180, Blad Oak Eiken Naturel, verlichting achter paneel, LED panel in FA naturel</t>
  </si>
  <si>
    <t>Overig meubilair - fauteuil</t>
  </si>
  <si>
    <t>760x730x810h, 4 poots metaal zwart, stof oniro fabrixx Triangles, kleur groenmix</t>
  </si>
  <si>
    <t>Overig meubilair - poef</t>
  </si>
  <si>
    <t>Doorsnede 425x 425 hoogte, Vescom fuga 7047.26 Roest</t>
  </si>
  <si>
    <t>Overig meubilair - kast</t>
  </si>
  <si>
    <t>Share It Vleugeldeur front 19 mm, Enkele kast D434 2 OH h725/790/870 B1200 x H790 plint, blad wit grijs, kleur kasttromp wit grijs, front type Melamine</t>
  </si>
  <si>
    <t>Overig meubilair - lage kast</t>
  </si>
  <si>
    <t>120cm breed x 73 cm hoog, kastdeur wit, blad wit</t>
  </si>
  <si>
    <t>Overig meubilair - hoge kast</t>
  </si>
  <si>
    <t>H 195cm x 100cm draaideur</t>
  </si>
  <si>
    <t>Overig meubilair - lade kast</t>
  </si>
  <si>
    <t>breedte 41,5cm xdiepte 50cm x hoogte 64cm  Melamine omhuizing en ladefrontjes, wieltjes</t>
  </si>
  <si>
    <t>B1000xH1800 T-voet en wielen, 1 zijde gestoffeerd, 1 zijde whiteboard</t>
  </si>
  <si>
    <t>Kapstok</t>
  </si>
  <si>
    <t>Staand, staal</t>
  </si>
  <si>
    <t>kastbasis uit gemelamineerd spaanplaat, deuren wit houtstructuur Unilin, Ombouw Cement Decolegno gemelamineerd spaanplaat Topblad Cement Decolegno gemelamineerd spaanplaat, incl kantenband, LED met deurschakelaar, Lock systeem op deur, USB aansluiting per locker, stelpootjes, materiaal passtukken en plinten</t>
  </si>
  <si>
    <t>Klok</t>
  </si>
  <si>
    <t>Automatische analoge klok, goed afleesbaar, laag energieverbruik batterijen, schokbestendige ABS behuizing</t>
  </si>
  <si>
    <t>Staande lamp</t>
  </si>
  <si>
    <t>aluminium mat 2x 40 W LED, dimbaar, l61xb28xh196cm</t>
  </si>
  <si>
    <t>tafellamp</t>
  </si>
  <si>
    <t>Kunsstof metaal zwart, dimbaar 1x 5 W LED, h 36 cm, uitsteeklengte/ diepte 27 cm, doorsnede voet 17 cm</t>
  </si>
  <si>
    <t>Inrichtingselementen voor o.a. receptie en ontvangst - wandmeubel</t>
  </si>
  <si>
    <t>Standaard kast, smalle kast met klapdeur, lades en greeplijsten, aanrechtblad, spoelbak, boorgat tbv kraan, kraan, koelkast + arbeid</t>
  </si>
  <si>
    <t>Inrichtingselementen voor o.a. receptie en ontvangst - koffie balie</t>
  </si>
  <si>
    <t>Inrichtingselementen voor o.a. receptie en ontvangst - eiland balie</t>
  </si>
  <si>
    <t>Fitnessapparaat- loopband</t>
  </si>
  <si>
    <t>Fitnessapparaat- crosstrainer</t>
  </si>
  <si>
    <t>Fitnessapparaat- hometrainer</t>
  </si>
  <si>
    <t>dartbord</t>
  </si>
  <si>
    <t>inclusief bevestigingsmateriaal, doorsnede 450 mm, dikte 38 mm</t>
  </si>
  <si>
    <t>tafeltennistafel</t>
  </si>
  <si>
    <t>152,5x274x76, bladdikte 19 mm, metalen onderstel, spaanplaat blad, blauw</t>
  </si>
  <si>
    <t>Overige inrichtingselementen - glasfolie</t>
  </si>
  <si>
    <t>Tulpenboeket -60 cm hoogte plantenbak</t>
  </si>
  <si>
    <t>Magnolia paars - 75 hoogte plantenbak</t>
  </si>
  <si>
    <t>Strelitzia boeket-120 cm hoogte plantenbak</t>
  </si>
  <si>
    <t>180 cm - 200 LED verplichting; kerstballen 99 stuks mat en glans; decoratie 18 stuks</t>
  </si>
  <si>
    <t>240 cm - 300 LED verlichting; kerstballen 132 stuks mat en glans; decoratie 24 stuks</t>
  </si>
  <si>
    <t>300 cm - 300 LED verlichting; kerstballen 165 stuks mat en glans; decoratie 30 stuks</t>
  </si>
  <si>
    <t>100x65 cm, geintegreerde afleggoot, magnetisch gelakt staal</t>
  </si>
  <si>
    <t>90x 120cm magnetisch gelakt staal</t>
  </si>
  <si>
    <t>Cablecubbie</t>
  </si>
  <si>
    <t>Type New York Slide, 2x stroom, Kleur mat zwart</t>
  </si>
  <si>
    <t xml:space="preserve">Aansluitkabel </t>
  </si>
  <si>
    <t>1,0 meter</t>
  </si>
  <si>
    <t>Step Stekkerdoos</t>
  </si>
  <si>
    <t>5x stroom GST18 Zwart</t>
  </si>
  <si>
    <t>uur</t>
  </si>
  <si>
    <t>Kabelgoot</t>
  </si>
  <si>
    <t>onder het blad tbv bureau 180 cm; alu-metallic</t>
  </si>
  <si>
    <t>Indicatieve ureninzet per jaar</t>
  </si>
  <si>
    <t>Gemiddeld uurtarief managementfee</t>
  </si>
  <si>
    <t>Bedrag per jaar</t>
  </si>
  <si>
    <t>Algemene managementfee, kosten jaar 1</t>
  </si>
  <si>
    <t>Algemene managementfee, kosten jaar 2</t>
  </si>
  <si>
    <t>Algemene managementfee, kosten jaar 3</t>
  </si>
  <si>
    <t>Algemene managementfee, kosten jaar 4</t>
  </si>
  <si>
    <t>Algemene managementfee, kosten jaar 5</t>
  </si>
  <si>
    <t>Algemene managementfee, kosten jaar 6</t>
  </si>
  <si>
    <t>Algemene managementfee, kosten jaar 7</t>
  </si>
  <si>
    <t>Algemene managementfee, kosten jaar 8</t>
  </si>
  <si>
    <t>Totale managementfee over 8 jaar</t>
  </si>
  <si>
    <t>Indicatieve ureninzet per type</t>
  </si>
  <si>
    <t>Gemiddeld uurtarief per type</t>
  </si>
  <si>
    <t xml:space="preserve">Bedrag </t>
  </si>
  <si>
    <t>Totale nulmeting (eenmalige post in 1e jaar)</t>
  </si>
  <si>
    <t>Algemene managementfee, kosten over 8 jaar</t>
  </si>
  <si>
    <t>Nulmeting</t>
  </si>
  <si>
    <t xml:space="preserve">Totaal Instandhoudingscase </t>
  </si>
  <si>
    <t xml:space="preserve">Totaal Projectcase </t>
  </si>
  <si>
    <t>Totale geraamde waarde (Inschrijfsom)</t>
  </si>
  <si>
    <t>Bewegwijzering wand</t>
  </si>
  <si>
    <t>13 inch</t>
  </si>
  <si>
    <t>32 inch</t>
  </si>
  <si>
    <t>Bewegwijzering wand(ruimte aanduiding)</t>
  </si>
  <si>
    <t>6 inch</t>
  </si>
  <si>
    <t>HAG Creed of vergelijkbaar Standaard 150 mm gaslift. Gepolijste voetster,200 en 265 mm gaslift en armsteunen</t>
  </si>
  <si>
    <t>Bandbreedte - minimaal tarief-per eenheid - revitalisatie</t>
  </si>
  <si>
    <t>Bandbreedte - maximaal tarief-per eenheid - revitalisatie</t>
  </si>
  <si>
    <t>Bandbreedte - minimaal tarief-per eenheid- nieuw circulair</t>
  </si>
  <si>
    <t>Bandbreedte - maximaal tarief-per eenheid- nieuw circulair</t>
  </si>
  <si>
    <t>Nulmeting en Managementfee</t>
  </si>
  <si>
    <t xml:space="preserve">Projectcase: dit betreft een inrichtingsvraagstuk voor een willekeurige ProRail locatie, waarbij alle elementen uit de scope dienen te worden afgeprijsd. Dit resulteert in één totale som voor de totale projectcase. Uw tarief (op te nemen in de oranje cel) dient tussen de weergegeven bandbreedte te liggen. </t>
  </si>
  <si>
    <t>Nulmeting en managementfee: hier wordt een aanname opgenomen (gebaseerd op de uurtarieven) voor het uitvoeren van een nulmeting (het 1e jaar) en een overall managementfee (over 8 jaar). U dient hier niets in te vullen.</t>
  </si>
  <si>
    <t>Totaalblad: het totale inschrijfbedrag voor projectcase, instandhoudingscase, de nulmeting en managementfee. Dit vormt de beoordelingsprijs.</t>
  </si>
  <si>
    <t>Interieurbouwelementen</t>
  </si>
  <si>
    <t>Hoogte 760 mm Frame metaal zwart , Stof Vescom Fuga 7047.26b roest</t>
  </si>
  <si>
    <t>Lengte 200cm breedte 72cm  zithoogte van 45-47cm,  Eiken donker oak endgrain cognac, , rugkussen zachtgroen, zitkussens donkerbruin</t>
  </si>
  <si>
    <t>Pantry</t>
  </si>
  <si>
    <t>standaard kast, lade, aanrechtblad, spoelbak, boorgat tbv kraan, kraan, aanpassing tbv koffiemachine</t>
  </si>
  <si>
    <t>Lockers (blok van 40)</t>
  </si>
  <si>
    <t>hanglamp</t>
  </si>
  <si>
    <t>Deltalight microline, lengte 1130 mm, afwerking zwart</t>
  </si>
  <si>
    <t>Planten  inclusief verzorging </t>
  </si>
  <si>
    <t>kleinere diameter dan 20 cm</t>
  </si>
  <si>
    <t>grotere diameter dan 20 cm</t>
  </si>
  <si>
    <t>150x120 cm</t>
  </si>
  <si>
    <t>BIJLAGE 5- Prijs invulblad</t>
  </si>
  <si>
    <t>Landelijk- ProRail - Duurzame kantoorinrichting - TN272787</t>
  </si>
  <si>
    <t xml:space="preserve">Tabblad Instandhoudingscase </t>
  </si>
  <si>
    <t xml:space="preserve">Instandhoudingscase: dit betreffen alle onderdelen uit scope, uitgaande van kosten die nodig zijn voor instandhouding, rekening houdend met kernambities en prioritering (dus uitgaande van hergebruik boven nieuw circulair meubilair) over een periode van acht (8) jaar. Dit resulteert in één bedrag voor één fictieve locatie, wat tezamen de totale som voor de totale instandhoudingscase vormt. In dit tabblad worden tarieven automatisch berekend op basis van ingediende uurtarieven. Uw dient hier enkel een tarief voor opslag in te voeren (op te nemen in de oranje cel). </t>
  </si>
  <si>
    <t>Projectmanager / projectleider</t>
  </si>
  <si>
    <t>Kunstobjecten / Fotografie</t>
  </si>
  <si>
    <t>Verhuizing</t>
  </si>
  <si>
    <t>Verhuizer (op werkdagen 07.00-19.00 uur) 0  -  50 m3</t>
  </si>
  <si>
    <t>Verhuizer (op werkdagen 07.00-19.00 uur) 51  -  100 m3</t>
  </si>
  <si>
    <t>Verhuizer (op werkdagen 07.00-19.00 uur) &gt; 101 m3</t>
  </si>
  <si>
    <t>Verhuizer (op zaterdag) 0  -  50 m3</t>
  </si>
  <si>
    <t>Verhuizer (op zaterdag) 51  -  100 m3</t>
  </si>
  <si>
    <t>Verhuizer (op zaterdag) &gt; 101 m3</t>
  </si>
  <si>
    <t>Verhuizer (op zon en feestdagen) 0  -  50 m3</t>
  </si>
  <si>
    <t>Verhuizer (op zon en feestdagen) 51  -  100 m3</t>
  </si>
  <si>
    <t>Verhuizer (op zon en feestdagen) &gt; 101 m3</t>
  </si>
  <si>
    <t>per uur</t>
  </si>
  <si>
    <t>Rechtsgeldige ondertekening*:</t>
  </si>
  <si>
    <t>Naam:</t>
  </si>
  <si>
    <t>Functie:</t>
  </si>
  <si>
    <t>Datum:</t>
  </si>
  <si>
    <t xml:space="preserve">PRIJZENBLAD - Landelijk- ProRail - Duurzame kantoorinrichting - TN272787
</t>
  </si>
  <si>
    <t xml:space="preserve">*Door het indienen van de aanbiedingsbegroting verklaart Inschijver dat deze zich volledig conformeert aan de aanbestedingsleidraad inclusief bijlagen. Tevens accepteert Inschrijver eventuele wijzigingen/aanvullingen, zoals opgenomen in de nota(‘s) van inlichtingen en gaat ermee akkoord dat de hierin opgenomen wijzigingen/aanvullingen prevaleren boven hetgeen bepaald in eerder genoemde aanbestedingsleidraad inclusief bijlagen. Door het indienen van de aanbiedingsbegroting verklaart Inschijver tevens dat de Inschrijving volledig is gebaseerd op en voldoet aan de bepalingen in de eerder genoemde aanbestedingsleidraad, programma van eisen, de nota(‘s) van inlichting en de eigen beantwoording van de  gunningscriteria. Alle kosten gerelateerd aan de uitvoering van de beantwoording van de gunningscriteria worden geacht in de aangeboden prijzen te zijn verdisconteerd. Inschrijving verklaart met het indienen van de aanbiedingsbegroting dat de door hem geoffreerde prijzen zonder voorbehoud zijn. </t>
  </si>
  <si>
    <t>• Inschrijver dient de tarieven in te vullen in het prijzenblad (Bijlage 5) zoals dat door ProRail is opgesteld en dit in te dienen in TenderNed.   
• Het prijsblad dient u (rechtsgeldig ondertekend) als pdf-document in te dienen en tevens in excel format. Bij eventuele verschillen tussen deze documenten gaan wij uit van de prijzen zoals ingediend in het pdf-document.  
• Alle tarieven dienen te zijn gebaseerd op de uitvraag inzake Duurzame kantoorinrichting – TN272787
• Prijzen dienen te zijn opgegeven in Euro’s, exclusief btw.
• Inschrijver wordt verzocht tarieven op te nemen in de oranje cellen en geen wijzigingen in het prijsblad aan te brengen.        
• De toe te passen tarieven dienen “all-in” te zijn en op het juiste prijspeil. 
• De tarieven en prijzen, die op het tabbladen “Tarieven” en “Prijzen” worden ingevuld, moeten redelijk en marktconform (reëel) zijn. Niet reële tarieven kunnen leiden tot een ongeldige inschrijving.
• Het indienen van negatieve prijzen of “0” of tarieven buiten de gestelde bandbreedte is niet toegestaan en leidt tot uitsluiting van de procedure. 
• Inschrijver dient alleen de oranje gearceerde cellen te bewerken. Het is niet toegestaan het prijsblad verder aan te passen (uitgezonderd natuurlijk het vak voor de ondertekening). 
• De aanbiedingsbegroting (het prijzenblad) is een fictieve aanbiedingsbegroting. Voor de te leveren hoeveelheden zijn door ProRail aantallen opgegeven. Deze aantallen zijn fictieve aantallen en niet wijzigbaar door u. Voor de inschrijfsom gelden deze aantallen.
• Inschrijver dient haar aanbieding te voorzien van een toelichting op de ingediende prijs.</t>
  </si>
  <si>
    <t>Overname kosten binnen groen (hydrocultuur eenheden)</t>
  </si>
  <si>
    <t>Zit-sta 620-1280 mm hoogte 3022 mm breedte 1000 mm diepte</t>
  </si>
  <si>
    <t>Uurtarieven: u dient in dit deel van het prijzenblad uurtarieven in te voeren. Deze uurtarieven dient u te hanteren gedurende de looptijd van de Raamovereenkomst. Deze uurtarieven zijn onderverdeeld in verschillende type functionarissen, met daarbij een driedeling in het tarief: laag/midden/hoog. Hiermee heeft u de ruimte voor het hanteren van verschillende tarieven. Deze tarieven liggen binnen de aangegeven bandbreedte (uw laagste uurtarief per type mag niet onder de bandbreedte komen, uw hoogste uurtarief per type mag niet boven de bandbreedte komen). Deze uurtarieven worden vervolgens gebruikt om tot een gemiddeld uurtarief per categorie te komen, welke worden gebruikt voor fictieve berekeningen in dit prijzenblad.</t>
  </si>
  <si>
    <t>Standaard kasten, grote kast koffiemachine, afwerkstrook, kops afwerkpaneel. Opgedikte wand, aanrechtblad, inbouw uitkloplade, inbouw afvalbak</t>
  </si>
  <si>
    <t>Standaard kasten, afwerkstrook, kops afwerkpaneel, aanrechtblad, aanpassing kabeldoorvoer</t>
  </si>
  <si>
    <t>3M Clearview is een volledig glasheldere PVC folie, print in full color en/of wit, strook totale lengte 50 meter</t>
  </si>
  <si>
    <t>Planten, mosmatten, gaas in kunsstof, waterreservoir,waterpomp, timer, buizen, materialen ophangen constructie (bedrag per 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</si>
</sst>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quot;€&quot;\ * #,##0.00_ ;_ &quot;€&quot;\ * \-#,##0.00_ ;_ &quot;€&quot;\ * &quot;-&quot;??_ ;_ @_ "/>
  </numFmts>
  <fonts count="25" x14ac:knownFonts="1">
    <font>
      <sz val="11"/>
      <color theme="1"/>
      <name val="Calibri"/>
      <family val="2"/>
      <scheme val="minor"/>
    </font>
    <font>
      <sz val="11"/>
      <color theme="1"/>
      <name val="Calibri"/>
      <family val="2"/>
      <scheme val="minor"/>
    </font>
    <font>
      <sz val="8"/>
      <color theme="1"/>
      <name val="Arial"/>
      <family val="2"/>
    </font>
    <font>
      <b/>
      <sz val="8"/>
      <color theme="1"/>
      <name val="Arial"/>
      <family val="2"/>
    </font>
    <font>
      <b/>
      <sz val="8"/>
      <color theme="0"/>
      <name val="Arial"/>
      <family val="2"/>
    </font>
    <font>
      <sz val="8"/>
      <color rgb="FFFF0000"/>
      <name val="Arial"/>
      <family val="2"/>
    </font>
    <font>
      <sz val="10"/>
      <color theme="1"/>
      <name val="Arial"/>
      <family val="2"/>
    </font>
    <font>
      <b/>
      <sz val="10"/>
      <color theme="1"/>
      <name val="Arial"/>
      <family val="2"/>
    </font>
    <font>
      <b/>
      <sz val="10"/>
      <color theme="0"/>
      <name val="Arial"/>
      <family val="2"/>
    </font>
    <font>
      <sz val="8"/>
      <name val="Arial"/>
      <family val="2"/>
    </font>
    <font>
      <sz val="9"/>
      <name val="Arial"/>
      <family val="2"/>
    </font>
    <font>
      <b/>
      <sz val="9"/>
      <color rgb="FFC00000"/>
      <name val="Arial"/>
      <family val="2"/>
    </font>
    <font>
      <b/>
      <sz val="9"/>
      <color theme="0"/>
      <name val="Arial"/>
      <family val="2"/>
    </font>
    <font>
      <b/>
      <sz val="9"/>
      <color theme="1"/>
      <name val="Arial"/>
      <family val="2"/>
    </font>
    <font>
      <sz val="9"/>
      <color theme="1"/>
      <name val="Calibri"/>
      <family val="2"/>
      <scheme val="minor"/>
    </font>
    <font>
      <b/>
      <sz val="9"/>
      <name val="Arial"/>
      <family val="2"/>
    </font>
    <font>
      <sz val="9"/>
      <color theme="1"/>
      <name val="Arial"/>
      <family val="2"/>
    </font>
    <font>
      <sz val="9"/>
      <color theme="0"/>
      <name val="Arial"/>
      <family val="2"/>
    </font>
    <font>
      <sz val="8"/>
      <color rgb="FF0070C0"/>
      <name val="Arial"/>
      <family val="2"/>
    </font>
    <font>
      <b/>
      <sz val="8"/>
      <color rgb="FF0070C0"/>
      <name val="Arial"/>
      <family val="2"/>
    </font>
    <font>
      <b/>
      <sz val="8"/>
      <name val="Arial"/>
      <family val="2"/>
    </font>
    <font>
      <sz val="9"/>
      <color rgb="FFFF0000"/>
      <name val="Arial"/>
      <family val="2"/>
    </font>
    <font>
      <b/>
      <sz val="9"/>
      <color rgb="FF0070C0"/>
      <name val="Arial"/>
      <family val="2"/>
    </font>
    <font>
      <sz val="10"/>
      <name val="Arial"/>
      <family val="2"/>
    </font>
    <font>
      <i/>
      <sz val="10"/>
      <name val="Arial"/>
      <family val="2"/>
    </font>
  </fonts>
  <fills count="6">
    <fill>
      <patternFill patternType="none"/>
    </fill>
    <fill>
      <patternFill patternType="gray125"/>
    </fill>
    <fill>
      <patternFill patternType="solid">
        <fgColor theme="0"/>
        <bgColor indexed="64"/>
      </patternFill>
    </fill>
    <fill>
      <patternFill patternType="solid">
        <fgColor rgb="FFC00000"/>
        <bgColor indexed="64"/>
      </patternFill>
    </fill>
    <fill>
      <patternFill patternType="solid">
        <fgColor rgb="FFFFC000"/>
        <bgColor indexed="64"/>
      </patternFill>
    </fill>
    <fill>
      <patternFill patternType="solid">
        <fgColor rgb="FFFF000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uble">
        <color rgb="FF002060"/>
      </left>
      <right style="thin">
        <color indexed="64"/>
      </right>
      <top style="double">
        <color rgb="FF002060"/>
      </top>
      <bottom style="double">
        <color rgb="FF002060"/>
      </bottom>
      <diagonal/>
    </border>
    <border>
      <left style="thin">
        <color indexed="64"/>
      </left>
      <right style="double">
        <color rgb="FF002060"/>
      </right>
      <top style="double">
        <color rgb="FF002060"/>
      </top>
      <bottom style="double">
        <color rgb="FF002060"/>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C00000"/>
      </left>
      <right/>
      <top style="medium">
        <color rgb="FFC00000"/>
      </top>
      <bottom style="medium">
        <color rgb="FFC00000"/>
      </bottom>
      <diagonal/>
    </border>
    <border>
      <left/>
      <right/>
      <top style="medium">
        <color rgb="FFC00000"/>
      </top>
      <bottom style="medium">
        <color rgb="FFC00000"/>
      </bottom>
      <diagonal/>
    </border>
  </borders>
  <cellStyleXfs count="3">
    <xf numFmtId="0" fontId="0" fillId="0" borderId="0"/>
    <xf numFmtId="44" fontId="1" fillId="0" borderId="0" applyFont="0" applyFill="0" applyBorder="0" applyAlignment="0" applyProtection="0"/>
    <xf numFmtId="0" fontId="6" fillId="0" borderId="0"/>
  </cellStyleXfs>
  <cellXfs count="161">
    <xf numFmtId="0" fontId="0" fillId="0" borderId="0" xfId="0"/>
    <xf numFmtId="0" fontId="2" fillId="2" borderId="0" xfId="0" applyFont="1" applyFill="1" applyAlignment="1">
      <alignment horizontal="center" vertical="center" wrapText="1"/>
    </xf>
    <xf numFmtId="0" fontId="2" fillId="2" borderId="0" xfId="0" applyFont="1" applyFill="1"/>
    <xf numFmtId="0" fontId="2" fillId="2" borderId="0" xfId="0" applyFont="1" applyFill="1" applyAlignment="1">
      <alignment horizontal="center" vertical="center"/>
    </xf>
    <xf numFmtId="0" fontId="2" fillId="2" borderId="1" xfId="0" applyFont="1" applyFill="1" applyBorder="1"/>
    <xf numFmtId="0" fontId="2" fillId="2" borderId="1" xfId="0" applyFont="1" applyFill="1" applyBorder="1" applyAlignment="1">
      <alignment horizontal="center" vertical="center"/>
    </xf>
    <xf numFmtId="44" fontId="2" fillId="2" borderId="1" xfId="0" applyNumberFormat="1" applyFont="1" applyFill="1" applyBorder="1"/>
    <xf numFmtId="0" fontId="2" fillId="2" borderId="1" xfId="0" applyFont="1" applyFill="1" applyBorder="1" applyAlignment="1">
      <alignment wrapText="1"/>
    </xf>
    <xf numFmtId="0" fontId="3" fillId="2" borderId="0" xfId="0" applyFont="1" applyFill="1"/>
    <xf numFmtId="0" fontId="4" fillId="3" borderId="1" xfId="0" applyFont="1" applyFill="1" applyBorder="1"/>
    <xf numFmtId="0" fontId="4" fillId="3" borderId="1" xfId="0" applyFont="1" applyFill="1" applyBorder="1" applyAlignment="1">
      <alignment wrapText="1"/>
    </xf>
    <xf numFmtId="0" fontId="4" fillId="3" borderId="5" xfId="0" applyFont="1" applyFill="1" applyBorder="1"/>
    <xf numFmtId="0" fontId="4" fillId="3" borderId="6" xfId="0" applyFont="1" applyFill="1" applyBorder="1"/>
    <xf numFmtId="0" fontId="4" fillId="3" borderId="6" xfId="0" applyFont="1" applyFill="1" applyBorder="1" applyAlignment="1">
      <alignment horizontal="center" vertical="center"/>
    </xf>
    <xf numFmtId="44" fontId="4" fillId="3" borderId="7" xfId="0" applyNumberFormat="1" applyFont="1" applyFill="1" applyBorder="1"/>
    <xf numFmtId="0" fontId="5" fillId="2" borderId="0" xfId="0" applyFont="1" applyFill="1"/>
    <xf numFmtId="0" fontId="2" fillId="2" borderId="0" xfId="0" applyFont="1" applyFill="1" applyAlignment="1">
      <alignment horizontal="left" vertical="center"/>
    </xf>
    <xf numFmtId="0" fontId="7" fillId="2" borderId="0" xfId="0" applyFont="1" applyFill="1" applyAlignment="1">
      <alignment horizontal="left" vertical="center"/>
    </xf>
    <xf numFmtId="0" fontId="8" fillId="3" borderId="8" xfId="0" applyFont="1" applyFill="1" applyBorder="1" applyAlignment="1">
      <alignment horizontal="left" vertical="center"/>
    </xf>
    <xf numFmtId="44" fontId="8" fillId="3" borderId="9" xfId="1" applyFont="1" applyFill="1" applyBorder="1" applyAlignment="1">
      <alignment horizontal="left" vertical="center"/>
    </xf>
    <xf numFmtId="0" fontId="8" fillId="5" borderId="10" xfId="0" applyFont="1" applyFill="1" applyBorder="1" applyAlignment="1">
      <alignment horizontal="left" vertical="center"/>
    </xf>
    <xf numFmtId="44" fontId="8" fillId="5" borderId="11" xfId="1" applyFont="1" applyFill="1" applyBorder="1" applyAlignment="1">
      <alignment horizontal="left" vertical="center"/>
    </xf>
    <xf numFmtId="0" fontId="9" fillId="2" borderId="1" xfId="0" applyFont="1" applyFill="1" applyBorder="1" applyAlignment="1">
      <alignment horizontal="left" vertical="center"/>
    </xf>
    <xf numFmtId="0" fontId="10" fillId="2" borderId="0" xfId="0" applyFont="1" applyFill="1"/>
    <xf numFmtId="0" fontId="10" fillId="2" borderId="0" xfId="0" applyFont="1" applyFill="1" applyAlignment="1">
      <alignment horizontal="left"/>
    </xf>
    <xf numFmtId="0" fontId="11" fillId="2" borderId="0" xfId="0" applyFont="1" applyFill="1" applyProtection="1">
      <protection hidden="1"/>
    </xf>
    <xf numFmtId="0" fontId="10" fillId="2" borderId="0" xfId="0" applyFont="1" applyFill="1" applyProtection="1">
      <protection hidden="1"/>
    </xf>
    <xf numFmtId="14" fontId="10" fillId="2" borderId="0" xfId="0" applyNumberFormat="1" applyFont="1" applyFill="1" applyAlignment="1" applyProtection="1">
      <alignment horizontal="left"/>
      <protection hidden="1"/>
    </xf>
    <xf numFmtId="0" fontId="14" fillId="0" borderId="0" xfId="0" applyFont="1" applyAlignment="1">
      <alignment horizontal="left" vertical="center" indent="2"/>
    </xf>
    <xf numFmtId="0" fontId="15" fillId="2" borderId="1" xfId="0" applyFont="1" applyFill="1" applyBorder="1" applyAlignment="1">
      <alignment vertical="center"/>
    </xf>
    <xf numFmtId="0" fontId="5" fillId="2" borderId="1" xfId="0" applyFont="1" applyFill="1" applyBorder="1" applyAlignment="1">
      <alignment horizontal="center" vertical="center"/>
    </xf>
    <xf numFmtId="44" fontId="5" fillId="2" borderId="1" xfId="1" applyFont="1" applyFill="1" applyBorder="1" applyAlignment="1">
      <alignment horizontal="center" vertical="center"/>
    </xf>
    <xf numFmtId="44" fontId="2" fillId="2" borderId="1" xfId="1" applyFont="1" applyFill="1" applyBorder="1"/>
    <xf numFmtId="0" fontId="16" fillId="2" borderId="0" xfId="0" applyFont="1" applyFill="1" applyAlignment="1">
      <alignment wrapText="1"/>
    </xf>
    <xf numFmtId="0" fontId="16" fillId="2" borderId="0" xfId="0" applyFont="1" applyFill="1" applyBorder="1"/>
    <xf numFmtId="0" fontId="16" fillId="2" borderId="0" xfId="0" applyFont="1" applyFill="1" applyBorder="1" applyAlignment="1">
      <alignment horizontal="center" vertical="center" wrapText="1"/>
    </xf>
    <xf numFmtId="0" fontId="11" fillId="2" borderId="0" xfId="0" applyFont="1" applyFill="1" applyBorder="1" applyAlignment="1">
      <alignment horizontal="center" vertical="center"/>
    </xf>
    <xf numFmtId="0" fontId="16" fillId="2" borderId="0" xfId="0" applyFont="1" applyFill="1"/>
    <xf numFmtId="0" fontId="16" fillId="2" borderId="1" xfId="0" applyFont="1" applyFill="1" applyBorder="1"/>
    <xf numFmtId="44" fontId="16" fillId="2" borderId="1" xfId="1" applyFont="1" applyFill="1" applyBorder="1"/>
    <xf numFmtId="44" fontId="16" fillId="2" borderId="1" xfId="1" applyFont="1" applyFill="1" applyBorder="1" applyAlignment="1">
      <alignment horizontal="center" vertical="center" wrapText="1"/>
    </xf>
    <xf numFmtId="0" fontId="16" fillId="2" borderId="1" xfId="0" applyFont="1" applyFill="1" applyBorder="1" applyAlignment="1">
      <alignment horizontal="center" vertical="center" wrapText="1"/>
    </xf>
    <xf numFmtId="0" fontId="16" fillId="2" borderId="0" xfId="0" applyFont="1" applyFill="1" applyAlignment="1">
      <alignment horizontal="center" vertical="center" wrapText="1"/>
    </xf>
    <xf numFmtId="0" fontId="16" fillId="2" borderId="1" xfId="0" applyFont="1" applyFill="1" applyBorder="1" applyAlignment="1">
      <alignment wrapText="1"/>
    </xf>
    <xf numFmtId="0" fontId="12" fillId="3" borderId="1" xfId="0" applyFont="1" applyFill="1" applyBorder="1"/>
    <xf numFmtId="0" fontId="12" fillId="3" borderId="1" xfId="0" applyFont="1" applyFill="1" applyBorder="1" applyAlignment="1">
      <alignment horizontal="center" vertical="center" wrapText="1"/>
    </xf>
    <xf numFmtId="0" fontId="12" fillId="3" borderId="1" xfId="0" applyFont="1" applyFill="1" applyBorder="1" applyAlignment="1">
      <alignment horizontal="left" vertical="center"/>
    </xf>
    <xf numFmtId="44" fontId="17" fillId="3" borderId="1" xfId="1" applyFont="1" applyFill="1" applyBorder="1" applyAlignment="1">
      <alignment horizontal="center" vertical="center" wrapText="1"/>
    </xf>
    <xf numFmtId="44" fontId="12" fillId="3" borderId="1" xfId="1" applyFont="1" applyFill="1" applyBorder="1" applyAlignment="1">
      <alignment horizontal="center" vertical="center" wrapText="1"/>
    </xf>
    <xf numFmtId="44" fontId="12" fillId="3" borderId="1" xfId="1" applyFont="1" applyFill="1" applyBorder="1"/>
    <xf numFmtId="0" fontId="2" fillId="2" borderId="0" xfId="0" applyFont="1" applyFill="1" applyAlignment="1"/>
    <xf numFmtId="0" fontId="19" fillId="2" borderId="0" xfId="0" applyFont="1" applyFill="1" applyAlignment="1">
      <alignment horizontal="center" vertical="center"/>
    </xf>
    <xf numFmtId="0" fontId="12" fillId="2" borderId="1" xfId="0" applyFont="1" applyFill="1" applyBorder="1"/>
    <xf numFmtId="0" fontId="12" fillId="2" borderId="4" xfId="0" applyFont="1" applyFill="1" applyBorder="1" applyAlignment="1">
      <alignment horizontal="left" vertical="center"/>
    </xf>
    <xf numFmtId="44" fontId="12" fillId="3" borderId="1" xfId="0" applyNumberFormat="1" applyFont="1" applyFill="1" applyBorder="1"/>
    <xf numFmtId="0" fontId="4" fillId="3" borderId="1" xfId="0" applyFont="1" applyFill="1" applyBorder="1" applyAlignment="1">
      <alignment horizontal="left" vertical="center"/>
    </xf>
    <xf numFmtId="0" fontId="4" fillId="3" borderId="1" xfId="0" applyFont="1" applyFill="1" applyBorder="1" applyAlignment="1">
      <alignment horizontal="center" wrapText="1"/>
    </xf>
    <xf numFmtId="44" fontId="4" fillId="3" borderId="1" xfId="1" applyFont="1" applyFill="1" applyBorder="1" applyAlignment="1">
      <alignment horizontal="left" vertical="center"/>
    </xf>
    <xf numFmtId="44" fontId="9" fillId="2" borderId="1" xfId="0" applyNumberFormat="1" applyFont="1" applyFill="1" applyBorder="1" applyAlignment="1">
      <alignment horizontal="left" vertical="center"/>
    </xf>
    <xf numFmtId="44" fontId="2" fillId="2" borderId="1" xfId="1" applyFont="1" applyFill="1" applyBorder="1" applyAlignment="1">
      <alignment horizontal="left" vertical="center"/>
    </xf>
    <xf numFmtId="44" fontId="4" fillId="3" borderId="1" xfId="0" applyNumberFormat="1" applyFont="1" applyFill="1" applyBorder="1" applyAlignment="1">
      <alignment horizontal="left" vertical="center"/>
    </xf>
    <xf numFmtId="0" fontId="18" fillId="2" borderId="0" xfId="0" applyFont="1" applyFill="1" applyAlignment="1">
      <alignment horizontal="left" vertical="center"/>
    </xf>
    <xf numFmtId="0" fontId="9" fillId="2" borderId="0" xfId="0" applyFont="1" applyFill="1"/>
    <xf numFmtId="0" fontId="19" fillId="2" borderId="0" xfId="0" applyFont="1" applyFill="1"/>
    <xf numFmtId="0" fontId="4" fillId="2" borderId="1" xfId="0" applyFont="1" applyFill="1" applyBorder="1" applyAlignment="1">
      <alignment horizontal="center" vertical="center" wrapText="1"/>
    </xf>
    <xf numFmtId="0" fontId="4" fillId="2" borderId="4" xfId="0" applyFont="1" applyFill="1" applyBorder="1" applyAlignment="1">
      <alignment horizontal="left"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1" xfId="0" applyFont="1" applyFill="1" applyBorder="1"/>
    <xf numFmtId="0" fontId="4" fillId="2" borderId="1" xfId="0" applyFont="1" applyFill="1" applyBorder="1" applyAlignment="1">
      <alignment wrapText="1"/>
    </xf>
    <xf numFmtId="0" fontId="13" fillId="2" borderId="4" xfId="0" applyFont="1" applyFill="1" applyBorder="1" applyAlignment="1">
      <alignment horizontal="left" vertical="center"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left" vertical="center" wrapText="1"/>
    </xf>
    <xf numFmtId="0" fontId="13" fillId="2" borderId="2" xfId="0" applyFont="1" applyFill="1" applyBorder="1" applyAlignment="1">
      <alignment horizontal="left" vertical="center"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left" vertical="center" wrapText="1"/>
    </xf>
    <xf numFmtId="0" fontId="4" fillId="3" borderId="1" xfId="0" applyFont="1" applyFill="1" applyBorder="1" applyAlignment="1">
      <alignment horizontal="center" vertical="center"/>
    </xf>
    <xf numFmtId="44" fontId="4" fillId="3" borderId="1" xfId="0" applyNumberFormat="1" applyFont="1" applyFill="1" applyBorder="1"/>
    <xf numFmtId="0" fontId="2" fillId="0" borderId="1" xfId="0" applyFont="1" applyBorder="1" applyAlignment="1">
      <alignment wrapText="1"/>
    </xf>
    <xf numFmtId="0" fontId="20" fillId="3" borderId="1" xfId="0" applyFont="1" applyFill="1" applyBorder="1" applyAlignment="1">
      <alignment wrapText="1"/>
    </xf>
    <xf numFmtId="0" fontId="22" fillId="2" borderId="0" xfId="0" applyFont="1" applyFill="1" applyBorder="1" applyAlignment="1">
      <alignment horizontal="center" vertical="center"/>
    </xf>
    <xf numFmtId="0" fontId="15" fillId="2" borderId="0" xfId="0" applyFont="1" applyFill="1" applyBorder="1" applyAlignment="1">
      <alignment horizontal="left" vertical="center"/>
    </xf>
    <xf numFmtId="0" fontId="15" fillId="2" borderId="0" xfId="0" applyFont="1" applyFill="1" applyBorder="1" applyAlignment="1">
      <alignment horizontal="center" vertical="center"/>
    </xf>
    <xf numFmtId="0" fontId="15" fillId="2" borderId="1" xfId="0" applyFont="1" applyFill="1" applyBorder="1" applyAlignment="1">
      <alignment horizontal="center" vertical="center" wrapText="1"/>
    </xf>
    <xf numFmtId="0" fontId="19" fillId="2" borderId="0" xfId="0" applyFont="1" applyFill="1" applyAlignment="1">
      <alignment horizontal="left" vertical="center"/>
    </xf>
    <xf numFmtId="0" fontId="4" fillId="3" borderId="1" xfId="0" applyFont="1" applyFill="1" applyBorder="1" applyAlignment="1">
      <alignment horizontal="left" vertical="center" wrapText="1"/>
    </xf>
    <xf numFmtId="44" fontId="10" fillId="2" borderId="1" xfId="1" applyFont="1" applyFill="1" applyBorder="1"/>
    <xf numFmtId="44" fontId="16" fillId="2" borderId="0" xfId="1" applyFont="1" applyFill="1" applyBorder="1"/>
    <xf numFmtId="44" fontId="21" fillId="2" borderId="0" xfId="1" applyFont="1" applyFill="1" applyBorder="1"/>
    <xf numFmtId="0" fontId="12" fillId="3" borderId="4" xfId="0" applyFont="1" applyFill="1" applyBorder="1"/>
    <xf numFmtId="44" fontId="10" fillId="4" borderId="1" xfId="1" applyFont="1" applyFill="1" applyBorder="1"/>
    <xf numFmtId="44" fontId="16" fillId="4" borderId="1" xfId="1" applyFont="1" applyFill="1" applyBorder="1" applyAlignment="1">
      <alignment horizontal="center" vertical="center" wrapText="1"/>
    </xf>
    <xf numFmtId="0" fontId="9" fillId="2" borderId="1" xfId="0" applyFont="1" applyFill="1" applyBorder="1" applyAlignment="1">
      <alignment horizontal="center" vertical="center"/>
    </xf>
    <xf numFmtId="44" fontId="9" fillId="2" borderId="1" xfId="1" applyFont="1" applyFill="1" applyBorder="1"/>
    <xf numFmtId="44" fontId="9" fillId="2" borderId="1" xfId="0" applyNumberFormat="1" applyFont="1" applyFill="1" applyBorder="1"/>
    <xf numFmtId="44" fontId="9" fillId="4" borderId="1" xfId="1" applyFont="1" applyFill="1" applyBorder="1"/>
    <xf numFmtId="44" fontId="2" fillId="2" borderId="1" xfId="1" applyFont="1" applyFill="1" applyBorder="1" applyAlignment="1">
      <alignment horizontal="center" vertical="center"/>
    </xf>
    <xf numFmtId="44" fontId="9" fillId="2" borderId="1" xfId="1" applyFont="1" applyFill="1" applyBorder="1" applyAlignment="1">
      <alignment horizontal="center" vertical="center"/>
    </xf>
    <xf numFmtId="44" fontId="2" fillId="0" borderId="1" xfId="1" applyFont="1" applyFill="1" applyBorder="1"/>
    <xf numFmtId="0" fontId="23" fillId="2" borderId="0" xfId="0" applyFont="1" applyFill="1"/>
    <xf numFmtId="0" fontId="23" fillId="2" borderId="0" xfId="0" applyFont="1" applyFill="1" applyAlignment="1">
      <alignment horizontal="center" vertical="center"/>
    </xf>
    <xf numFmtId="0" fontId="10" fillId="2" borderId="17" xfId="0" applyFont="1" applyFill="1" applyBorder="1"/>
    <xf numFmtId="0" fontId="10" fillId="2" borderId="18" xfId="0" applyFont="1" applyFill="1" applyBorder="1"/>
    <xf numFmtId="0" fontId="10" fillId="2" borderId="19" xfId="0" applyFont="1" applyFill="1" applyBorder="1"/>
    <xf numFmtId="0" fontId="10" fillId="2" borderId="20" xfId="0" applyFont="1" applyFill="1" applyBorder="1"/>
    <xf numFmtId="0" fontId="10" fillId="2" borderId="0" xfId="0" applyFont="1" applyFill="1" applyBorder="1"/>
    <xf numFmtId="0" fontId="10" fillId="2" borderId="21" xfId="0" applyFont="1" applyFill="1" applyBorder="1"/>
    <xf numFmtId="0" fontId="10" fillId="2" borderId="22" xfId="0" applyFont="1" applyFill="1" applyBorder="1"/>
    <xf numFmtId="0" fontId="10" fillId="2" borderId="23" xfId="0" applyFont="1" applyFill="1" applyBorder="1"/>
    <xf numFmtId="0" fontId="10" fillId="2" borderId="24" xfId="0" applyFont="1" applyFill="1" applyBorder="1"/>
    <xf numFmtId="0" fontId="8" fillId="3" borderId="26" xfId="0" applyFont="1" applyFill="1" applyBorder="1" applyAlignment="1">
      <alignment horizontal="right"/>
    </xf>
    <xf numFmtId="0" fontId="8" fillId="3" borderId="26" xfId="0" applyFont="1" applyFill="1" applyBorder="1" applyAlignment="1">
      <alignment horizontal="center" vertical="center"/>
    </xf>
    <xf numFmtId="0" fontId="23" fillId="2" borderId="0" xfId="0" applyFont="1" applyFill="1" applyBorder="1"/>
    <xf numFmtId="0" fontId="8" fillId="3" borderId="25" xfId="0" applyFont="1" applyFill="1" applyBorder="1" applyAlignment="1">
      <alignment horizontal="left" vertical="center" wrapText="1"/>
    </xf>
    <xf numFmtId="44" fontId="2" fillId="4" borderId="1" xfId="1" applyFont="1" applyFill="1" applyBorder="1" applyAlignment="1">
      <alignment horizontal="center" vertical="center"/>
    </xf>
    <xf numFmtId="44" fontId="9" fillId="4" borderId="1" xfId="1" applyFont="1" applyFill="1" applyBorder="1" applyAlignment="1">
      <alignment horizontal="center" vertical="center"/>
    </xf>
    <xf numFmtId="0" fontId="20" fillId="2" borderId="1" xfId="0" applyFont="1" applyFill="1" applyBorder="1" applyAlignment="1">
      <alignment horizontal="left" vertical="center"/>
    </xf>
    <xf numFmtId="44" fontId="20" fillId="2" borderId="1" xfId="0" applyNumberFormat="1" applyFont="1" applyFill="1" applyBorder="1" applyAlignment="1">
      <alignment horizontal="left" vertical="center"/>
    </xf>
    <xf numFmtId="0" fontId="10" fillId="2" borderId="1" xfId="0" applyFont="1" applyFill="1" applyBorder="1" applyAlignment="1" applyProtection="1">
      <alignment horizontal="left" vertical="center" wrapText="1"/>
      <protection hidden="1"/>
    </xf>
    <xf numFmtId="0" fontId="12" fillId="3" borderId="1" xfId="0" applyFont="1" applyFill="1" applyBorder="1" applyAlignment="1" applyProtection="1">
      <alignment horizontal="left"/>
      <protection hidden="1"/>
    </xf>
    <xf numFmtId="0" fontId="10" fillId="2" borderId="1" xfId="0" applyFont="1" applyFill="1" applyBorder="1" applyAlignment="1" applyProtection="1">
      <alignment vertical="center" wrapText="1"/>
      <protection hidden="1"/>
    </xf>
    <xf numFmtId="0" fontId="10" fillId="2" borderId="13" xfId="0" applyFont="1" applyFill="1" applyBorder="1" applyAlignment="1" applyProtection="1">
      <alignment horizontal="left" vertical="center" wrapText="1"/>
      <protection hidden="1"/>
    </xf>
    <xf numFmtId="0" fontId="10" fillId="2" borderId="14" xfId="0" applyFont="1" applyFill="1" applyBorder="1" applyAlignment="1" applyProtection="1">
      <alignment horizontal="left" vertical="center" wrapText="1"/>
      <protection hidden="1"/>
    </xf>
    <xf numFmtId="0" fontId="10" fillId="2" borderId="12" xfId="0" applyFont="1" applyFill="1" applyBorder="1" applyAlignment="1" applyProtection="1">
      <alignment horizontal="left" vertical="center" wrapText="1"/>
      <protection hidden="1"/>
    </xf>
    <xf numFmtId="0" fontId="12" fillId="3" borderId="2" xfId="0" applyFont="1" applyFill="1" applyBorder="1" applyAlignment="1">
      <alignment horizontal="left" vertical="center"/>
    </xf>
    <xf numFmtId="0" fontId="12" fillId="3" borderId="4" xfId="0" applyFont="1" applyFill="1" applyBorder="1" applyAlignment="1">
      <alignment horizontal="left" vertical="center"/>
    </xf>
    <xf numFmtId="0" fontId="12" fillId="3" borderId="3" xfId="0" applyFont="1" applyFill="1" applyBorder="1" applyAlignment="1">
      <alignment horizontal="left" vertical="center"/>
    </xf>
    <xf numFmtId="0" fontId="12" fillId="3" borderId="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16" xfId="0" applyFont="1" applyFill="1" applyBorder="1" applyAlignment="1">
      <alignment horizontal="left" vertical="center" wrapText="1"/>
    </xf>
    <xf numFmtId="0" fontId="12" fillId="3" borderId="15" xfId="0" applyFont="1" applyFill="1" applyBorder="1" applyAlignment="1">
      <alignment horizontal="left" vertical="center" wrapText="1"/>
    </xf>
    <xf numFmtId="0" fontId="12" fillId="3" borderId="1" xfId="0" applyFont="1" applyFill="1" applyBorder="1" applyAlignment="1">
      <alignment horizontal="left" vertical="center" wrapText="1"/>
    </xf>
    <xf numFmtId="0" fontId="12" fillId="3" borderId="2" xfId="0" applyFont="1" applyFill="1" applyBorder="1" applyAlignment="1">
      <alignment horizontal="left" vertical="center" wrapText="1"/>
    </xf>
    <xf numFmtId="0" fontId="12" fillId="3" borderId="3" xfId="0" applyFont="1" applyFill="1" applyBorder="1" applyAlignment="1">
      <alignment horizontal="left" vertical="center" wrapText="1"/>
    </xf>
    <xf numFmtId="0" fontId="12" fillId="3" borderId="4" xfId="0" applyFont="1" applyFill="1" applyBorder="1" applyAlignment="1">
      <alignment horizontal="left" vertical="center" wrapText="1"/>
    </xf>
    <xf numFmtId="0" fontId="12" fillId="3" borderId="2" xfId="0" applyFont="1" applyFill="1" applyBorder="1" applyAlignment="1">
      <alignment horizontal="center" wrapText="1"/>
    </xf>
    <xf numFmtId="0" fontId="12" fillId="3" borderId="3" xfId="0" applyFont="1" applyFill="1" applyBorder="1" applyAlignment="1">
      <alignment horizontal="center" wrapText="1"/>
    </xf>
    <xf numFmtId="0" fontId="12" fillId="3" borderId="4" xfId="0" applyFont="1" applyFill="1" applyBorder="1" applyAlignment="1">
      <alignment horizontal="center" wrapText="1"/>
    </xf>
    <xf numFmtId="0" fontId="12" fillId="3" borderId="2" xfId="0" applyFont="1" applyFill="1" applyBorder="1" applyAlignment="1">
      <alignment horizontal="left" wrapText="1"/>
    </xf>
    <xf numFmtId="0" fontId="12" fillId="3" borderId="4" xfId="0" applyFont="1" applyFill="1" applyBorder="1" applyAlignment="1">
      <alignment horizontal="left" wrapText="1"/>
    </xf>
    <xf numFmtId="0" fontId="4" fillId="3" borderId="2" xfId="0" applyFont="1" applyFill="1" applyBorder="1" applyAlignment="1">
      <alignment horizontal="left" vertical="center" wrapText="1"/>
    </xf>
    <xf numFmtId="0" fontId="4" fillId="3" borderId="3" xfId="0" applyFont="1" applyFill="1" applyBorder="1" applyAlignment="1">
      <alignment horizontal="left" vertical="center" wrapText="1"/>
    </xf>
    <xf numFmtId="0" fontId="4" fillId="3" borderId="4" xfId="0" applyFont="1" applyFill="1" applyBorder="1" applyAlignment="1">
      <alignment horizontal="left" vertical="center"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left" vertical="center" wrapText="1"/>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4" xfId="0" applyFont="1" applyFill="1" applyBorder="1" applyAlignment="1">
      <alignment horizontal="center" vertical="center"/>
    </xf>
    <xf numFmtId="0" fontId="24" fillId="2" borderId="5" xfId="0" applyFont="1" applyFill="1" applyBorder="1" applyAlignment="1">
      <alignment vertical="top" wrapText="1"/>
    </xf>
    <xf numFmtId="0" fontId="24" fillId="2" borderId="6" xfId="0" applyFont="1" applyFill="1" applyBorder="1" applyAlignment="1">
      <alignment vertical="top" wrapText="1"/>
    </xf>
    <xf numFmtId="0" fontId="24" fillId="2" borderId="7" xfId="0" applyFont="1" applyFill="1" applyBorder="1" applyAlignment="1">
      <alignment wrapText="1"/>
    </xf>
    <xf numFmtId="0" fontId="10" fillId="2" borderId="1" xfId="0" applyFont="1" applyFill="1" applyBorder="1" applyAlignment="1">
      <alignment vertical="center" wrapText="1"/>
    </xf>
    <xf numFmtId="44" fontId="9" fillId="4" borderId="1" xfId="1" applyFont="1" applyFill="1" applyBorder="1" applyAlignment="1">
      <alignment vertical="center"/>
    </xf>
    <xf numFmtId="44" fontId="2" fillId="4" borderId="1" xfId="1" applyFont="1" applyFill="1" applyBorder="1" applyAlignment="1">
      <alignment vertical="center"/>
    </xf>
    <xf numFmtId="0" fontId="9" fillId="2"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2" fillId="2" borderId="1" xfId="0" applyFont="1" applyFill="1" applyBorder="1" applyAlignment="1">
      <alignment horizontal="left" vertical="center"/>
    </xf>
    <xf numFmtId="0" fontId="9" fillId="0" borderId="1" xfId="0" applyFont="1" applyBorder="1" applyAlignment="1">
      <alignment horizontal="left" vertical="center" wrapText="1"/>
    </xf>
    <xf numFmtId="0" fontId="9" fillId="2" borderId="1" xfId="0" quotePrefix="1" applyFont="1" applyFill="1" applyBorder="1" applyAlignment="1">
      <alignment horizontal="left" vertical="center" wrapText="1"/>
    </xf>
    <xf numFmtId="0" fontId="2" fillId="0" borderId="1" xfId="0" applyFont="1" applyBorder="1" applyAlignment="1">
      <alignment horizontal="left" vertical="center" wrapText="1"/>
    </xf>
  </cellXfs>
  <cellStyles count="3">
    <cellStyle name="Standaard" xfId="0" builtinId="0"/>
    <cellStyle name="Standaard 2" xfId="2"/>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18" Type="http://schemas.openxmlformats.org/officeDocument/2006/relationships/customXml" Target="../customXml/item7.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17" Type="http://schemas.openxmlformats.org/officeDocument/2006/relationships/customXml" Target="../customXml/item6.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403225</xdr:colOff>
      <xdr:row>0</xdr:row>
      <xdr:rowOff>0</xdr:rowOff>
    </xdr:from>
    <xdr:to>
      <xdr:col>9</xdr:col>
      <xdr:colOff>464820</xdr:colOff>
      <xdr:row>4</xdr:row>
      <xdr:rowOff>83820</xdr:rowOff>
    </xdr:to>
    <xdr:pic>
      <xdr:nvPicPr>
        <xdr:cNvPr id="2" name="Afbeelding 1">
          <a:extLst>
            <a:ext uri="{FF2B5EF4-FFF2-40B4-BE49-F238E27FC236}">
              <a16:creationId xmlns:a16="http://schemas.microsoft.com/office/drawing/2014/main" id="{8D583048-BCEB-4077-B9B4-29DF07AEFF0C}"/>
            </a:ext>
          </a:extLst>
        </xdr:cNvPr>
        <xdr:cNvPicPr>
          <a:picLocks noChangeAspect="1"/>
        </xdr:cNvPicPr>
      </xdr:nvPicPr>
      <xdr:blipFill>
        <a:blip xmlns:r="http://schemas.openxmlformats.org/officeDocument/2006/relationships" r:embed="rId1"/>
        <a:stretch>
          <a:fillRect/>
        </a:stretch>
      </xdr:blipFill>
      <xdr:spPr>
        <a:xfrm>
          <a:off x="5866765" y="0"/>
          <a:ext cx="1265555" cy="685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395605</xdr:colOff>
      <xdr:row>1</xdr:row>
      <xdr:rowOff>9525</xdr:rowOff>
    </xdr:from>
    <xdr:to>
      <xdr:col>2</xdr:col>
      <xdr:colOff>1511935</xdr:colOff>
      <xdr:row>1</xdr:row>
      <xdr:rowOff>468562</xdr:rowOff>
    </xdr:to>
    <xdr:pic>
      <xdr:nvPicPr>
        <xdr:cNvPr id="2" name="Afbeelding 1">
          <a:extLst>
            <a:ext uri="{FF2B5EF4-FFF2-40B4-BE49-F238E27FC236}">
              <a16:creationId xmlns:a16="http://schemas.microsoft.com/office/drawing/2014/main" id="{168E7731-9538-4873-AE0C-58AFE52C6770}"/>
            </a:ext>
          </a:extLst>
        </xdr:cNvPr>
        <xdr:cNvPicPr>
          <a:picLocks noChangeAspect="1"/>
        </xdr:cNvPicPr>
      </xdr:nvPicPr>
      <xdr:blipFill>
        <a:blip xmlns:r="http://schemas.openxmlformats.org/officeDocument/2006/relationships" r:embed="rId1"/>
        <a:stretch>
          <a:fillRect/>
        </a:stretch>
      </xdr:blipFill>
      <xdr:spPr>
        <a:xfrm>
          <a:off x="5510530" y="47625"/>
          <a:ext cx="1116330" cy="459037"/>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15"/>
  <sheetViews>
    <sheetView zoomScaleNormal="100" workbookViewId="0">
      <selection activeCell="C9" sqref="C9:K9"/>
    </sheetView>
  </sheetViews>
  <sheetFormatPr defaultColWidth="8.77734375" defaultRowHeight="11.4" x14ac:dyDescent="0.2"/>
  <cols>
    <col min="1" max="1" width="1.77734375" style="23" customWidth="1"/>
    <col min="2" max="2" width="34" style="23" customWidth="1"/>
    <col min="3" max="10" width="8.77734375" style="23"/>
    <col min="11" max="11" width="41.21875" style="23" customWidth="1"/>
    <col min="12" max="16384" width="8.77734375" style="23"/>
  </cols>
  <sheetData>
    <row r="2" spans="2:11" ht="12" x14ac:dyDescent="0.25">
      <c r="B2" s="25" t="s">
        <v>0</v>
      </c>
      <c r="C2" s="26" t="s">
        <v>230</v>
      </c>
      <c r="D2" s="26"/>
      <c r="E2" s="26"/>
      <c r="F2" s="26"/>
      <c r="G2" s="26"/>
      <c r="H2" s="26"/>
      <c r="I2" s="26"/>
      <c r="J2" s="26"/>
      <c r="K2" s="26"/>
    </row>
    <row r="3" spans="2:11" ht="12" x14ac:dyDescent="0.25">
      <c r="B3" s="25" t="s">
        <v>1</v>
      </c>
      <c r="C3" s="26" t="s">
        <v>231</v>
      </c>
      <c r="D3" s="26"/>
      <c r="E3" s="26"/>
      <c r="F3" s="26"/>
      <c r="G3" s="26"/>
      <c r="H3" s="26"/>
      <c r="I3" s="26"/>
      <c r="J3" s="26"/>
      <c r="K3" s="26"/>
    </row>
    <row r="4" spans="2:11" ht="12" x14ac:dyDescent="0.25">
      <c r="B4" s="25" t="s">
        <v>2</v>
      </c>
      <c r="C4" s="27">
        <v>43831</v>
      </c>
      <c r="D4" s="26"/>
      <c r="E4" s="26"/>
      <c r="F4" s="26"/>
      <c r="G4" s="26"/>
      <c r="H4" s="26"/>
      <c r="I4" s="26"/>
      <c r="J4" s="26"/>
      <c r="K4" s="26"/>
    </row>
    <row r="5" spans="2:11" x14ac:dyDescent="0.2">
      <c r="B5" s="26"/>
      <c r="C5" s="26"/>
      <c r="D5" s="26"/>
      <c r="E5" s="26"/>
      <c r="F5" s="26"/>
      <c r="G5" s="26"/>
      <c r="H5" s="26"/>
      <c r="I5" s="26"/>
      <c r="J5" s="26"/>
      <c r="K5" s="26"/>
    </row>
    <row r="6" spans="2:11" ht="12" x14ac:dyDescent="0.25">
      <c r="B6" s="119" t="s">
        <v>3</v>
      </c>
      <c r="C6" s="119"/>
      <c r="D6" s="119"/>
      <c r="E6" s="119"/>
      <c r="F6" s="119"/>
      <c r="G6" s="119"/>
      <c r="H6" s="119"/>
      <c r="I6" s="119"/>
      <c r="J6" s="119"/>
      <c r="K6" s="119"/>
    </row>
    <row r="7" spans="2:11" s="24" customFormat="1" ht="184.2" customHeight="1" x14ac:dyDescent="0.2">
      <c r="B7" s="73" t="s">
        <v>4</v>
      </c>
      <c r="C7" s="120" t="s">
        <v>253</v>
      </c>
      <c r="D7" s="120"/>
      <c r="E7" s="120"/>
      <c r="F7" s="120"/>
      <c r="G7" s="120"/>
      <c r="H7" s="120"/>
      <c r="I7" s="120"/>
      <c r="J7" s="120"/>
      <c r="K7" s="120"/>
    </row>
    <row r="8" spans="2:11" ht="67.2" customHeight="1" x14ac:dyDescent="0.2">
      <c r="B8" s="70" t="s">
        <v>5</v>
      </c>
      <c r="C8" s="121" t="s">
        <v>256</v>
      </c>
      <c r="D8" s="122"/>
      <c r="E8" s="122"/>
      <c r="F8" s="122"/>
      <c r="G8" s="122"/>
      <c r="H8" s="122"/>
      <c r="I8" s="122"/>
      <c r="J8" s="122"/>
      <c r="K8" s="123"/>
    </row>
    <row r="9" spans="2:11" ht="60" customHeight="1" x14ac:dyDescent="0.2">
      <c r="B9" s="29" t="s">
        <v>232</v>
      </c>
      <c r="C9" s="152" t="s">
        <v>233</v>
      </c>
      <c r="D9" s="152"/>
      <c r="E9" s="152"/>
      <c r="F9" s="152"/>
      <c r="G9" s="152"/>
      <c r="H9" s="152"/>
      <c r="I9" s="152"/>
      <c r="J9" s="152"/>
      <c r="K9" s="152"/>
    </row>
    <row r="10" spans="2:11" ht="34.950000000000003" customHeight="1" x14ac:dyDescent="0.2">
      <c r="B10" s="29" t="s">
        <v>6</v>
      </c>
      <c r="C10" s="120" t="s">
        <v>215</v>
      </c>
      <c r="D10" s="120"/>
      <c r="E10" s="120"/>
      <c r="F10" s="120"/>
      <c r="G10" s="120"/>
      <c r="H10" s="120"/>
      <c r="I10" s="120"/>
      <c r="J10" s="120"/>
      <c r="K10" s="120"/>
    </row>
    <row r="11" spans="2:11" ht="29.55" customHeight="1" x14ac:dyDescent="0.2">
      <c r="B11" s="29" t="s">
        <v>214</v>
      </c>
      <c r="C11" s="118" t="s">
        <v>216</v>
      </c>
      <c r="D11" s="118"/>
      <c r="E11" s="118"/>
      <c r="F11" s="118"/>
      <c r="G11" s="118"/>
      <c r="H11" s="118"/>
      <c r="I11" s="118"/>
      <c r="J11" s="118"/>
      <c r="K11" s="118"/>
    </row>
    <row r="12" spans="2:11" ht="31.2" customHeight="1" x14ac:dyDescent="0.2">
      <c r="B12" s="29" t="s">
        <v>7</v>
      </c>
      <c r="C12" s="118" t="s">
        <v>217</v>
      </c>
      <c r="D12" s="118"/>
      <c r="E12" s="118"/>
      <c r="F12" s="118"/>
      <c r="G12" s="118"/>
      <c r="H12" s="118"/>
      <c r="I12" s="118"/>
      <c r="J12" s="118"/>
      <c r="K12" s="118"/>
    </row>
    <row r="15" spans="2:11" ht="12" x14ac:dyDescent="0.2">
      <c r="C15" s="28"/>
    </row>
  </sheetData>
  <sheetProtection algorithmName="SHA-512" hashValue="WSVRUGbASIKeYajPU/dF5tcFcHVPZvOoL0QRkcrrz1kuEIDFFJg54+8bOsU0hNqN/753fbtGN9B3ttcMFTUueg==" saltValue="3RxEvvpnUH9slQ81SJX4rw==" spinCount="100000" sheet="1" objects="1" scenarios="1"/>
  <mergeCells count="7">
    <mergeCell ref="C12:K12"/>
    <mergeCell ref="C9:K9"/>
    <mergeCell ref="B6:K6"/>
    <mergeCell ref="C7:K7"/>
    <mergeCell ref="C10:K10"/>
    <mergeCell ref="C11:K11"/>
    <mergeCell ref="C8:K8"/>
  </mergeCells>
  <pageMargins left="0.7" right="0.7" top="0.75" bottom="0.75" header="0.3" footer="0.3"/>
  <pageSetup paperSize="9" scale="5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7"/>
  <sheetViews>
    <sheetView zoomScale="110" zoomScaleNormal="110" workbookViewId="0">
      <selection activeCell="J29" sqref="J29"/>
    </sheetView>
  </sheetViews>
  <sheetFormatPr defaultColWidth="8.77734375" defaultRowHeight="11.4" x14ac:dyDescent="0.2"/>
  <cols>
    <col min="1" max="1" width="3.21875" style="37" customWidth="1"/>
    <col min="2" max="2" width="8.77734375" style="33" customWidth="1"/>
    <col min="3" max="3" width="50" style="37" customWidth="1"/>
    <col min="4" max="5" width="13.109375" style="42" customWidth="1"/>
    <col min="6" max="6" width="13" style="42" customWidth="1"/>
    <col min="7" max="7" width="10.44140625" style="37" customWidth="1"/>
    <col min="8" max="8" width="3" style="34" customWidth="1"/>
    <col min="9" max="9" width="15.109375" style="34" customWidth="1"/>
    <col min="10" max="10" width="15.5546875" style="34" customWidth="1"/>
    <col min="11" max="12" width="8.77734375" style="34"/>
    <col min="13" max="16384" width="8.77734375" style="37"/>
  </cols>
  <sheetData>
    <row r="1" spans="2:10" ht="12" x14ac:dyDescent="0.2">
      <c r="C1" s="34"/>
      <c r="D1" s="35"/>
      <c r="E1" s="35"/>
      <c r="F1" s="35"/>
      <c r="G1" s="34"/>
      <c r="I1" s="80"/>
      <c r="J1" s="36"/>
    </row>
    <row r="2" spans="2:10" ht="12" x14ac:dyDescent="0.2">
      <c r="C2" s="34"/>
      <c r="D2" s="35"/>
      <c r="E2" s="35"/>
      <c r="F2" s="35"/>
      <c r="G2" s="34"/>
      <c r="I2" s="81" t="s">
        <v>8</v>
      </c>
      <c r="J2" s="82"/>
    </row>
    <row r="3" spans="2:10" ht="36" x14ac:dyDescent="0.2">
      <c r="B3" s="45" t="s">
        <v>9</v>
      </c>
      <c r="C3" s="46" t="s">
        <v>10</v>
      </c>
      <c r="D3" s="45" t="s">
        <v>11</v>
      </c>
      <c r="E3" s="45" t="s">
        <v>12</v>
      </c>
      <c r="F3" s="45" t="s">
        <v>13</v>
      </c>
      <c r="G3" s="45" t="s">
        <v>14</v>
      </c>
      <c r="I3" s="83" t="s">
        <v>15</v>
      </c>
      <c r="J3" s="83" t="s">
        <v>16</v>
      </c>
    </row>
    <row r="4" spans="2:10" x14ac:dyDescent="0.2">
      <c r="B4" s="132" t="s">
        <v>17</v>
      </c>
      <c r="C4" s="38" t="s">
        <v>18</v>
      </c>
      <c r="D4" s="90"/>
      <c r="E4" s="90"/>
      <c r="F4" s="90"/>
      <c r="G4" s="39">
        <f>(D4+E4+F4)/3</f>
        <v>0</v>
      </c>
      <c r="I4" s="86">
        <v>50</v>
      </c>
      <c r="J4" s="86">
        <v>150</v>
      </c>
    </row>
    <row r="5" spans="2:10" x14ac:dyDescent="0.2">
      <c r="B5" s="132"/>
      <c r="C5" s="38" t="s">
        <v>234</v>
      </c>
      <c r="D5" s="90"/>
      <c r="E5" s="91"/>
      <c r="F5" s="90"/>
      <c r="G5" s="39">
        <f t="shared" ref="G5:G23" si="0">(D5+E5+F5)/3</f>
        <v>0</v>
      </c>
      <c r="I5" s="86">
        <v>50</v>
      </c>
      <c r="J5" s="86">
        <v>150</v>
      </c>
    </row>
    <row r="6" spans="2:10" x14ac:dyDescent="0.2">
      <c r="B6" s="132"/>
      <c r="C6" s="38" t="s">
        <v>19</v>
      </c>
      <c r="D6" s="90"/>
      <c r="E6" s="91"/>
      <c r="F6" s="90"/>
      <c r="G6" s="39">
        <f t="shared" si="0"/>
        <v>0</v>
      </c>
      <c r="I6" s="86">
        <v>50</v>
      </c>
      <c r="J6" s="86">
        <v>100</v>
      </c>
    </row>
    <row r="7" spans="2:10" x14ac:dyDescent="0.2">
      <c r="B7" s="132"/>
      <c r="C7" s="38" t="s">
        <v>20</v>
      </c>
      <c r="D7" s="90"/>
      <c r="E7" s="91"/>
      <c r="F7" s="90"/>
      <c r="G7" s="39">
        <f t="shared" si="0"/>
        <v>0</v>
      </c>
      <c r="I7" s="86">
        <v>50</v>
      </c>
      <c r="J7" s="86">
        <v>150</v>
      </c>
    </row>
    <row r="8" spans="2:10" x14ac:dyDescent="0.2">
      <c r="B8" s="132"/>
      <c r="C8" s="38" t="s">
        <v>21</v>
      </c>
      <c r="D8" s="90"/>
      <c r="E8" s="91"/>
      <c r="F8" s="90"/>
      <c r="G8" s="39">
        <f t="shared" si="0"/>
        <v>0</v>
      </c>
      <c r="I8" s="86">
        <v>40</v>
      </c>
      <c r="J8" s="86">
        <v>120</v>
      </c>
    </row>
    <row r="9" spans="2:10" x14ac:dyDescent="0.2">
      <c r="B9" s="132"/>
      <c r="C9" s="38" t="s">
        <v>22</v>
      </c>
      <c r="D9" s="90"/>
      <c r="E9" s="91"/>
      <c r="F9" s="90"/>
      <c r="G9" s="39">
        <f t="shared" si="0"/>
        <v>0</v>
      </c>
      <c r="I9" s="86">
        <v>30</v>
      </c>
      <c r="J9" s="86">
        <v>100</v>
      </c>
    </row>
    <row r="10" spans="2:10" x14ac:dyDescent="0.2">
      <c r="B10" s="132"/>
      <c r="C10" s="38" t="s">
        <v>24</v>
      </c>
      <c r="D10" s="90"/>
      <c r="E10" s="91"/>
      <c r="F10" s="90"/>
      <c r="G10" s="39">
        <f t="shared" si="0"/>
        <v>0</v>
      </c>
      <c r="I10" s="86">
        <v>20</v>
      </c>
      <c r="J10" s="86">
        <v>70</v>
      </c>
    </row>
    <row r="11" spans="2:10" x14ac:dyDescent="0.2">
      <c r="B11" s="132"/>
      <c r="C11" s="38" t="s">
        <v>25</v>
      </c>
      <c r="D11" s="90"/>
      <c r="E11" s="91"/>
      <c r="F11" s="90"/>
      <c r="G11" s="39">
        <f t="shared" si="0"/>
        <v>0</v>
      </c>
      <c r="I11" s="86">
        <v>20</v>
      </c>
      <c r="J11" s="86">
        <v>70</v>
      </c>
    </row>
    <row r="12" spans="2:10" x14ac:dyDescent="0.2">
      <c r="B12" s="132"/>
      <c r="C12" s="38" t="s">
        <v>26</v>
      </c>
      <c r="D12" s="90"/>
      <c r="E12" s="91"/>
      <c r="F12" s="90"/>
      <c r="G12" s="39">
        <f t="shared" si="0"/>
        <v>0</v>
      </c>
      <c r="I12" s="86">
        <v>30</v>
      </c>
      <c r="J12" s="86">
        <v>100</v>
      </c>
    </row>
    <row r="13" spans="2:10" x14ac:dyDescent="0.2">
      <c r="B13" s="132"/>
      <c r="C13" s="38" t="s">
        <v>27</v>
      </c>
      <c r="D13" s="90"/>
      <c r="E13" s="91"/>
      <c r="F13" s="90"/>
      <c r="G13" s="39">
        <f t="shared" si="0"/>
        <v>0</v>
      </c>
      <c r="I13" s="86">
        <v>20</v>
      </c>
      <c r="J13" s="86">
        <v>70</v>
      </c>
    </row>
    <row r="14" spans="2:10" x14ac:dyDescent="0.2">
      <c r="B14" s="132"/>
      <c r="C14" s="38" t="s">
        <v>28</v>
      </c>
      <c r="D14" s="90"/>
      <c r="E14" s="91"/>
      <c r="F14" s="90"/>
      <c r="G14" s="39">
        <f t="shared" ref="G14:G24" si="1">(D14+E14+F14)/3</f>
        <v>0</v>
      </c>
      <c r="I14" s="86">
        <v>20</v>
      </c>
      <c r="J14" s="86">
        <v>70</v>
      </c>
    </row>
    <row r="15" spans="2:10" x14ac:dyDescent="0.2">
      <c r="B15" s="132"/>
      <c r="C15" s="38" t="s">
        <v>29</v>
      </c>
      <c r="D15" s="90"/>
      <c r="E15" s="91"/>
      <c r="F15" s="90"/>
      <c r="G15" s="39">
        <f t="shared" si="0"/>
        <v>0</v>
      </c>
      <c r="I15" s="86">
        <v>20</v>
      </c>
      <c r="J15" s="86">
        <v>70</v>
      </c>
    </row>
    <row r="16" spans="2:10" x14ac:dyDescent="0.2">
      <c r="B16" s="132"/>
      <c r="C16" s="78" t="s">
        <v>237</v>
      </c>
      <c r="D16" s="90"/>
      <c r="E16" s="91"/>
      <c r="F16" s="90"/>
      <c r="G16" s="39">
        <f t="shared" si="1"/>
        <v>0</v>
      </c>
      <c r="I16" s="86">
        <v>20</v>
      </c>
      <c r="J16" s="86">
        <v>70</v>
      </c>
    </row>
    <row r="17" spans="2:10" x14ac:dyDescent="0.2">
      <c r="B17" s="132"/>
      <c r="C17" s="78" t="s">
        <v>238</v>
      </c>
      <c r="D17" s="90"/>
      <c r="E17" s="91"/>
      <c r="F17" s="90"/>
      <c r="G17" s="39">
        <f t="shared" si="0"/>
        <v>0</v>
      </c>
      <c r="I17" s="86">
        <v>20</v>
      </c>
      <c r="J17" s="86">
        <v>70</v>
      </c>
    </row>
    <row r="18" spans="2:10" x14ac:dyDescent="0.2">
      <c r="B18" s="132"/>
      <c r="C18" s="78" t="s">
        <v>239</v>
      </c>
      <c r="D18" s="90"/>
      <c r="E18" s="91"/>
      <c r="F18" s="90"/>
      <c r="G18" s="39">
        <f t="shared" si="1"/>
        <v>0</v>
      </c>
      <c r="I18" s="86">
        <v>20</v>
      </c>
      <c r="J18" s="86">
        <v>70</v>
      </c>
    </row>
    <row r="19" spans="2:10" x14ac:dyDescent="0.2">
      <c r="B19" s="132"/>
      <c r="C19" s="78" t="s">
        <v>240</v>
      </c>
      <c r="D19" s="90"/>
      <c r="E19" s="91"/>
      <c r="F19" s="90"/>
      <c r="G19" s="39">
        <f t="shared" si="0"/>
        <v>0</v>
      </c>
      <c r="I19" s="86">
        <v>20</v>
      </c>
      <c r="J19" s="86">
        <v>70</v>
      </c>
    </row>
    <row r="20" spans="2:10" x14ac:dyDescent="0.2">
      <c r="B20" s="132"/>
      <c r="C20" s="78" t="s">
        <v>241</v>
      </c>
      <c r="D20" s="90"/>
      <c r="E20" s="91"/>
      <c r="F20" s="90"/>
      <c r="G20" s="39">
        <f t="shared" si="1"/>
        <v>0</v>
      </c>
      <c r="I20" s="86">
        <v>20</v>
      </c>
      <c r="J20" s="86">
        <v>70</v>
      </c>
    </row>
    <row r="21" spans="2:10" x14ac:dyDescent="0.2">
      <c r="B21" s="132"/>
      <c r="C21" s="78" t="s">
        <v>242</v>
      </c>
      <c r="D21" s="90"/>
      <c r="E21" s="91"/>
      <c r="F21" s="90"/>
      <c r="G21" s="39">
        <f t="shared" si="0"/>
        <v>0</v>
      </c>
      <c r="I21" s="86">
        <v>20</v>
      </c>
      <c r="J21" s="86">
        <v>70</v>
      </c>
    </row>
    <row r="22" spans="2:10" x14ac:dyDescent="0.2">
      <c r="B22" s="132"/>
      <c r="C22" s="78" t="s">
        <v>243</v>
      </c>
      <c r="D22" s="90"/>
      <c r="E22" s="91"/>
      <c r="F22" s="90"/>
      <c r="G22" s="39">
        <f t="shared" si="1"/>
        <v>0</v>
      </c>
      <c r="I22" s="86">
        <v>20</v>
      </c>
      <c r="J22" s="86">
        <v>70</v>
      </c>
    </row>
    <row r="23" spans="2:10" x14ac:dyDescent="0.2">
      <c r="B23" s="132"/>
      <c r="C23" s="78" t="s">
        <v>244</v>
      </c>
      <c r="D23" s="90"/>
      <c r="E23" s="91"/>
      <c r="F23" s="90"/>
      <c r="G23" s="39">
        <f t="shared" si="0"/>
        <v>0</v>
      </c>
      <c r="I23" s="86">
        <v>20</v>
      </c>
      <c r="J23" s="86">
        <v>70</v>
      </c>
    </row>
    <row r="24" spans="2:10" x14ac:dyDescent="0.2">
      <c r="B24" s="132"/>
      <c r="C24" s="78" t="s">
        <v>245</v>
      </c>
      <c r="D24" s="90"/>
      <c r="E24" s="91"/>
      <c r="F24" s="90"/>
      <c r="G24" s="39">
        <f t="shared" si="1"/>
        <v>0</v>
      </c>
      <c r="I24" s="86">
        <v>20</v>
      </c>
      <c r="J24" s="86">
        <v>70</v>
      </c>
    </row>
    <row r="25" spans="2:10" ht="12" x14ac:dyDescent="0.25">
      <c r="B25" s="132"/>
      <c r="C25" s="89" t="s">
        <v>30</v>
      </c>
      <c r="D25" s="48"/>
      <c r="E25" s="48"/>
      <c r="F25" s="48"/>
      <c r="G25" s="49">
        <f>AVERAGE(G4:G24)</f>
        <v>0</v>
      </c>
      <c r="I25" s="87"/>
      <c r="J25" s="87"/>
    </row>
    <row r="26" spans="2:10" ht="6" customHeight="1" x14ac:dyDescent="0.2">
      <c r="B26" s="43"/>
      <c r="C26" s="38"/>
      <c r="D26" s="40"/>
      <c r="E26" s="40"/>
      <c r="F26" s="40"/>
      <c r="G26" s="39"/>
      <c r="I26" s="87"/>
      <c r="J26" s="87"/>
    </row>
    <row r="27" spans="2:10" ht="11.55" customHeight="1" x14ac:dyDescent="0.2">
      <c r="B27" s="133" t="s">
        <v>31</v>
      </c>
      <c r="C27" s="38" t="s">
        <v>234</v>
      </c>
      <c r="D27" s="40">
        <f t="shared" ref="D27:F31" si="2">D5</f>
        <v>0</v>
      </c>
      <c r="E27" s="40">
        <f t="shared" si="2"/>
        <v>0</v>
      </c>
      <c r="F27" s="40">
        <f t="shared" si="2"/>
        <v>0</v>
      </c>
      <c r="G27" s="39">
        <f t="shared" ref="G27:G31" si="3">(D27+E27+F27)/3</f>
        <v>0</v>
      </c>
      <c r="I27" s="88"/>
      <c r="J27" s="88"/>
    </row>
    <row r="28" spans="2:10" ht="11.55" customHeight="1" x14ac:dyDescent="0.2">
      <c r="B28" s="134"/>
      <c r="C28" s="38" t="s">
        <v>19</v>
      </c>
      <c r="D28" s="40">
        <f t="shared" si="2"/>
        <v>0</v>
      </c>
      <c r="E28" s="40">
        <f t="shared" si="2"/>
        <v>0</v>
      </c>
      <c r="F28" s="40">
        <f t="shared" si="2"/>
        <v>0</v>
      </c>
      <c r="G28" s="39">
        <f t="shared" si="3"/>
        <v>0</v>
      </c>
      <c r="I28" s="88"/>
      <c r="J28" s="88"/>
    </row>
    <row r="29" spans="2:10" ht="11.55" customHeight="1" x14ac:dyDescent="0.2">
      <c r="B29" s="134"/>
      <c r="C29" s="38" t="s">
        <v>20</v>
      </c>
      <c r="D29" s="40">
        <f t="shared" si="2"/>
        <v>0</v>
      </c>
      <c r="E29" s="40">
        <f t="shared" si="2"/>
        <v>0</v>
      </c>
      <c r="F29" s="40">
        <f t="shared" si="2"/>
        <v>0</v>
      </c>
      <c r="G29" s="39">
        <f t="shared" si="3"/>
        <v>0</v>
      </c>
      <c r="I29" s="88"/>
      <c r="J29" s="88"/>
    </row>
    <row r="30" spans="2:10" ht="11.55" customHeight="1" x14ac:dyDescent="0.2">
      <c r="B30" s="134"/>
      <c r="C30" s="38" t="s">
        <v>21</v>
      </c>
      <c r="D30" s="40">
        <f t="shared" si="2"/>
        <v>0</v>
      </c>
      <c r="E30" s="40">
        <f t="shared" si="2"/>
        <v>0</v>
      </c>
      <c r="F30" s="40">
        <f t="shared" si="2"/>
        <v>0</v>
      </c>
      <c r="G30" s="39">
        <f t="shared" si="3"/>
        <v>0</v>
      </c>
      <c r="I30" s="88"/>
      <c r="J30" s="88"/>
    </row>
    <row r="31" spans="2:10" ht="11.55" customHeight="1" x14ac:dyDescent="0.2">
      <c r="B31" s="134"/>
      <c r="C31" s="38" t="s">
        <v>22</v>
      </c>
      <c r="D31" s="40">
        <f t="shared" si="2"/>
        <v>0</v>
      </c>
      <c r="E31" s="40">
        <f t="shared" si="2"/>
        <v>0</v>
      </c>
      <c r="F31" s="40">
        <f t="shared" si="2"/>
        <v>0</v>
      </c>
      <c r="G31" s="39">
        <f t="shared" si="3"/>
        <v>0</v>
      </c>
      <c r="I31" s="88"/>
      <c r="J31" s="88"/>
    </row>
    <row r="32" spans="2:10" ht="11.55" customHeight="1" x14ac:dyDescent="0.2">
      <c r="B32" s="134"/>
      <c r="C32" s="38" t="s">
        <v>24</v>
      </c>
      <c r="D32" s="40">
        <f>D10</f>
        <v>0</v>
      </c>
      <c r="E32" s="40">
        <f t="shared" ref="E32:F32" si="4">E10</f>
        <v>0</v>
      </c>
      <c r="F32" s="40">
        <f t="shared" si="4"/>
        <v>0</v>
      </c>
      <c r="G32" s="39">
        <f t="shared" ref="G32:G35" si="5">(D32+E32+F32)/3</f>
        <v>0</v>
      </c>
      <c r="I32" s="88"/>
      <c r="J32" s="88"/>
    </row>
    <row r="33" spans="2:10" ht="11.55" customHeight="1" x14ac:dyDescent="0.2">
      <c r="B33" s="134"/>
      <c r="C33" s="38" t="s">
        <v>25</v>
      </c>
      <c r="D33" s="40">
        <f>D11</f>
        <v>0</v>
      </c>
      <c r="E33" s="40">
        <f t="shared" ref="E33:F33" si="6">E11</f>
        <v>0</v>
      </c>
      <c r="F33" s="40">
        <f t="shared" si="6"/>
        <v>0</v>
      </c>
      <c r="G33" s="39">
        <f t="shared" si="5"/>
        <v>0</v>
      </c>
      <c r="I33" s="88"/>
      <c r="J33" s="88"/>
    </row>
    <row r="34" spans="2:10" ht="11.55" customHeight="1" x14ac:dyDescent="0.2">
      <c r="B34" s="134"/>
      <c r="C34" s="38" t="s">
        <v>26</v>
      </c>
      <c r="D34" s="40">
        <f>D12</f>
        <v>0</v>
      </c>
      <c r="E34" s="40">
        <f>E12</f>
        <v>0</v>
      </c>
      <c r="F34" s="40">
        <f t="shared" ref="F34" si="7">F12</f>
        <v>0</v>
      </c>
      <c r="G34" s="39">
        <f t="shared" si="5"/>
        <v>0</v>
      </c>
      <c r="I34" s="88"/>
      <c r="J34" s="88"/>
    </row>
    <row r="35" spans="2:10" ht="11.55" customHeight="1" x14ac:dyDescent="0.2">
      <c r="B35" s="134"/>
      <c r="C35" s="38" t="s">
        <v>27</v>
      </c>
      <c r="D35" s="40">
        <f>D13</f>
        <v>0</v>
      </c>
      <c r="E35" s="40">
        <f t="shared" ref="E35:F35" si="8">E13</f>
        <v>0</v>
      </c>
      <c r="F35" s="40">
        <f t="shared" si="8"/>
        <v>0</v>
      </c>
      <c r="G35" s="39">
        <f t="shared" si="5"/>
        <v>0</v>
      </c>
      <c r="I35" s="88"/>
      <c r="J35" s="88"/>
    </row>
    <row r="36" spans="2:10" ht="12" x14ac:dyDescent="0.25">
      <c r="B36" s="135"/>
      <c r="C36" s="44" t="s">
        <v>32</v>
      </c>
      <c r="D36" s="47"/>
      <c r="E36" s="47"/>
      <c r="F36" s="47"/>
      <c r="G36" s="49">
        <f>AVERAGE(G27:G35)</f>
        <v>0</v>
      </c>
      <c r="I36" s="87"/>
      <c r="J36" s="87"/>
    </row>
    <row r="37" spans="2:10" ht="5.55" customHeight="1" x14ac:dyDescent="0.2">
      <c r="B37" s="43"/>
      <c r="C37" s="38"/>
      <c r="D37" s="40"/>
      <c r="E37" s="40"/>
      <c r="F37" s="40"/>
      <c r="G37" s="39"/>
      <c r="I37" s="87"/>
      <c r="J37" s="87"/>
    </row>
    <row r="38" spans="2:10" ht="22.95" customHeight="1" x14ac:dyDescent="0.2">
      <c r="B38" s="136" t="s">
        <v>33</v>
      </c>
      <c r="C38" s="38" t="s">
        <v>234</v>
      </c>
      <c r="D38" s="40">
        <f t="shared" ref="D38:F42" si="9">D5</f>
        <v>0</v>
      </c>
      <c r="E38" s="40">
        <f t="shared" si="9"/>
        <v>0</v>
      </c>
      <c r="F38" s="40">
        <f t="shared" si="9"/>
        <v>0</v>
      </c>
      <c r="G38" s="39">
        <f t="shared" ref="G38:G41" si="10">(D38+E38+F38)/3</f>
        <v>0</v>
      </c>
      <c r="I38" s="88"/>
      <c r="J38" s="88"/>
    </row>
    <row r="39" spans="2:10" x14ac:dyDescent="0.2">
      <c r="B39" s="137"/>
      <c r="C39" s="38" t="s">
        <v>19</v>
      </c>
      <c r="D39" s="40">
        <f t="shared" si="9"/>
        <v>0</v>
      </c>
      <c r="E39" s="40">
        <f t="shared" si="9"/>
        <v>0</v>
      </c>
      <c r="F39" s="40">
        <f t="shared" si="9"/>
        <v>0</v>
      </c>
      <c r="G39" s="39">
        <f t="shared" si="10"/>
        <v>0</v>
      </c>
      <c r="I39" s="88"/>
      <c r="J39" s="88"/>
    </row>
    <row r="40" spans="2:10" x14ac:dyDescent="0.2">
      <c r="B40" s="137"/>
      <c r="C40" s="38" t="s">
        <v>20</v>
      </c>
      <c r="D40" s="40">
        <f t="shared" si="9"/>
        <v>0</v>
      </c>
      <c r="E40" s="40">
        <f t="shared" si="9"/>
        <v>0</v>
      </c>
      <c r="F40" s="40">
        <f t="shared" si="9"/>
        <v>0</v>
      </c>
      <c r="G40" s="39">
        <f t="shared" si="10"/>
        <v>0</v>
      </c>
      <c r="I40" s="88"/>
      <c r="J40" s="88"/>
    </row>
    <row r="41" spans="2:10" x14ac:dyDescent="0.2">
      <c r="B41" s="137"/>
      <c r="C41" s="38" t="s">
        <v>21</v>
      </c>
      <c r="D41" s="40">
        <f t="shared" si="9"/>
        <v>0</v>
      </c>
      <c r="E41" s="40">
        <f>E8</f>
        <v>0</v>
      </c>
      <c r="F41" s="40">
        <f t="shared" si="9"/>
        <v>0</v>
      </c>
      <c r="G41" s="39">
        <f t="shared" si="10"/>
        <v>0</v>
      </c>
      <c r="I41" s="88"/>
      <c r="J41" s="88"/>
    </row>
    <row r="42" spans="2:10" x14ac:dyDescent="0.2">
      <c r="B42" s="137"/>
      <c r="C42" s="38" t="s">
        <v>22</v>
      </c>
      <c r="D42" s="40">
        <f t="shared" si="9"/>
        <v>0</v>
      </c>
      <c r="E42" s="40">
        <f t="shared" si="9"/>
        <v>0</v>
      </c>
      <c r="F42" s="40">
        <f t="shared" si="9"/>
        <v>0</v>
      </c>
      <c r="G42" s="39">
        <f t="shared" ref="G42:G43" si="11">(D42+E42+F42)/3</f>
        <v>0</v>
      </c>
      <c r="I42" s="88"/>
      <c r="J42" s="88"/>
    </row>
    <row r="43" spans="2:10" x14ac:dyDescent="0.2">
      <c r="B43" s="137"/>
      <c r="C43" s="38" t="s">
        <v>24</v>
      </c>
      <c r="D43" s="40">
        <f>D10</f>
        <v>0</v>
      </c>
      <c r="E43" s="40">
        <f t="shared" ref="E43:F43" si="12">E10</f>
        <v>0</v>
      </c>
      <c r="F43" s="40">
        <f t="shared" si="12"/>
        <v>0</v>
      </c>
      <c r="G43" s="39">
        <f t="shared" si="11"/>
        <v>0</v>
      </c>
      <c r="I43" s="88"/>
      <c r="J43" s="88"/>
    </row>
    <row r="44" spans="2:10" ht="12" x14ac:dyDescent="0.25">
      <c r="B44" s="138"/>
      <c r="C44" s="44" t="s">
        <v>34</v>
      </c>
      <c r="D44" s="47"/>
      <c r="E44" s="47"/>
      <c r="F44" s="47"/>
      <c r="G44" s="49">
        <f>AVERAGE(G38:G43)</f>
        <v>0</v>
      </c>
      <c r="I44" s="87"/>
      <c r="J44" s="87"/>
    </row>
    <row r="45" spans="2:10" ht="7.2" customHeight="1" x14ac:dyDescent="0.2">
      <c r="B45" s="43"/>
      <c r="C45" s="38"/>
      <c r="D45" s="40"/>
      <c r="E45" s="40"/>
      <c r="F45" s="40"/>
      <c r="G45" s="39"/>
      <c r="I45" s="87"/>
      <c r="J45" s="87"/>
    </row>
    <row r="46" spans="2:10" x14ac:dyDescent="0.2">
      <c r="B46" s="139" t="s">
        <v>36</v>
      </c>
      <c r="C46" s="38" t="s">
        <v>26</v>
      </c>
      <c r="D46" s="40">
        <f>D12</f>
        <v>0</v>
      </c>
      <c r="E46" s="40">
        <f>E12</f>
        <v>0</v>
      </c>
      <c r="F46" s="40">
        <f>F12</f>
        <v>0</v>
      </c>
      <c r="G46" s="39">
        <f t="shared" ref="G46" si="13">(D46+E46+F46)/3</f>
        <v>0</v>
      </c>
      <c r="I46" s="88"/>
      <c r="J46" s="88"/>
    </row>
    <row r="47" spans="2:10" ht="12" x14ac:dyDescent="0.25">
      <c r="B47" s="140"/>
      <c r="C47" s="44" t="s">
        <v>37</v>
      </c>
      <c r="D47" s="48"/>
      <c r="E47" s="48"/>
      <c r="F47" s="48"/>
      <c r="G47" s="49">
        <f>AVERAGE(G46)</f>
        <v>0</v>
      </c>
      <c r="I47" s="88"/>
      <c r="J47" s="88"/>
    </row>
    <row r="48" spans="2:10" ht="6" customHeight="1" x14ac:dyDescent="0.25">
      <c r="B48" s="43"/>
      <c r="C48" s="52"/>
      <c r="D48" s="40"/>
      <c r="E48" s="40"/>
      <c r="F48" s="40"/>
      <c r="G48" s="39"/>
      <c r="I48" s="88"/>
      <c r="J48" s="88"/>
    </row>
    <row r="49" spans="2:10" x14ac:dyDescent="0.2">
      <c r="B49" s="139" t="s">
        <v>38</v>
      </c>
      <c r="C49" s="38" t="s">
        <v>27</v>
      </c>
      <c r="D49" s="40">
        <f>D13</f>
        <v>0</v>
      </c>
      <c r="E49" s="40">
        <f>E13</f>
        <v>0</v>
      </c>
      <c r="F49" s="40">
        <f>F13</f>
        <v>0</v>
      </c>
      <c r="G49" s="39">
        <f t="shared" ref="G49" si="14">(D49+E49+F49)/3</f>
        <v>0</v>
      </c>
      <c r="I49" s="88"/>
      <c r="J49" s="88"/>
    </row>
    <row r="50" spans="2:10" ht="12" x14ac:dyDescent="0.25">
      <c r="B50" s="140"/>
      <c r="C50" s="44" t="s">
        <v>39</v>
      </c>
      <c r="D50" s="45"/>
      <c r="E50" s="45"/>
      <c r="F50" s="45"/>
      <c r="G50" s="54">
        <f>AVERAGE(G49)</f>
        <v>0</v>
      </c>
      <c r="I50" s="88"/>
      <c r="J50" s="88"/>
    </row>
    <row r="51" spans="2:10" ht="6" customHeight="1" x14ac:dyDescent="0.25">
      <c r="B51" s="43"/>
      <c r="C51" s="52"/>
      <c r="D51" s="41"/>
      <c r="E51" s="41"/>
      <c r="F51" s="41"/>
      <c r="G51" s="38"/>
      <c r="I51" s="88"/>
      <c r="J51" s="88"/>
    </row>
    <row r="52" spans="2:10" x14ac:dyDescent="0.2">
      <c r="B52" s="124" t="s">
        <v>40</v>
      </c>
      <c r="C52" s="38" t="s">
        <v>27</v>
      </c>
      <c r="D52" s="40">
        <f>D13</f>
        <v>0</v>
      </c>
      <c r="E52" s="40">
        <f>E13</f>
        <v>0</v>
      </c>
      <c r="F52" s="40">
        <f>F13</f>
        <v>0</v>
      </c>
      <c r="G52" s="39">
        <f t="shared" ref="G52" si="15">(D52+E52+F52)/3</f>
        <v>0</v>
      </c>
      <c r="I52" s="88"/>
      <c r="J52" s="88"/>
    </row>
    <row r="53" spans="2:10" ht="12" x14ac:dyDescent="0.25">
      <c r="B53" s="125"/>
      <c r="C53" s="44" t="s">
        <v>34</v>
      </c>
      <c r="D53" s="45"/>
      <c r="E53" s="45"/>
      <c r="F53" s="45"/>
      <c r="G53" s="54">
        <f>AVERAGE(G52)</f>
        <v>0</v>
      </c>
      <c r="I53" s="88"/>
      <c r="J53" s="88"/>
    </row>
    <row r="54" spans="2:10" ht="6.6" customHeight="1" x14ac:dyDescent="0.25">
      <c r="B54" s="43"/>
      <c r="C54" s="52"/>
      <c r="D54" s="41"/>
      <c r="E54" s="41"/>
      <c r="F54" s="41"/>
      <c r="G54" s="38"/>
      <c r="I54" s="88"/>
      <c r="J54" s="88"/>
    </row>
    <row r="55" spans="2:10" x14ac:dyDescent="0.2">
      <c r="B55" s="124" t="s">
        <v>41</v>
      </c>
      <c r="C55" s="38" t="s">
        <v>29</v>
      </c>
      <c r="D55" s="40">
        <f>D15</f>
        <v>0</v>
      </c>
      <c r="E55" s="40">
        <f>E15</f>
        <v>0</v>
      </c>
      <c r="F55" s="40">
        <f>F15</f>
        <v>0</v>
      </c>
      <c r="G55" s="39">
        <f t="shared" ref="G55:G56" si="16">(D55+E55+F55)/3</f>
        <v>0</v>
      </c>
      <c r="I55" s="88"/>
      <c r="J55" s="88"/>
    </row>
    <row r="56" spans="2:10" x14ac:dyDescent="0.2">
      <c r="B56" s="126"/>
      <c r="C56" s="38" t="s">
        <v>28</v>
      </c>
      <c r="D56" s="40">
        <f>D14</f>
        <v>0</v>
      </c>
      <c r="E56" s="40">
        <f>E14</f>
        <v>0</v>
      </c>
      <c r="F56" s="40">
        <f>F14</f>
        <v>0</v>
      </c>
      <c r="G56" s="39">
        <f t="shared" si="16"/>
        <v>0</v>
      </c>
      <c r="I56" s="88"/>
      <c r="J56" s="88"/>
    </row>
    <row r="57" spans="2:10" ht="12" x14ac:dyDescent="0.25">
      <c r="B57" s="125"/>
      <c r="C57" s="44" t="s">
        <v>42</v>
      </c>
      <c r="D57" s="45"/>
      <c r="E57" s="45"/>
      <c r="F57" s="45"/>
      <c r="G57" s="54">
        <f>AVERAGE(G55:G56)</f>
        <v>0</v>
      </c>
      <c r="I57" s="88"/>
      <c r="J57" s="88"/>
    </row>
    <row r="58" spans="2:10" ht="6.6" customHeight="1" x14ac:dyDescent="0.25">
      <c r="B58" s="53"/>
      <c r="C58" s="52"/>
      <c r="D58" s="41"/>
      <c r="E58" s="41"/>
      <c r="F58" s="41"/>
      <c r="G58" s="38"/>
      <c r="I58" s="88"/>
      <c r="J58" s="88"/>
    </row>
    <row r="59" spans="2:10" x14ac:dyDescent="0.2">
      <c r="B59" s="127" t="s">
        <v>43</v>
      </c>
      <c r="C59" s="38" t="s">
        <v>20</v>
      </c>
      <c r="D59" s="40">
        <f t="shared" ref="D59:F60" si="17">D7</f>
        <v>0</v>
      </c>
      <c r="E59" s="40">
        <f t="shared" si="17"/>
        <v>0</v>
      </c>
      <c r="F59" s="40">
        <f t="shared" si="17"/>
        <v>0</v>
      </c>
      <c r="G59" s="39">
        <f t="shared" ref="G59:G60" si="18">(D59+E59+F59)/3</f>
        <v>0</v>
      </c>
      <c r="I59" s="88"/>
      <c r="J59" s="88"/>
    </row>
    <row r="60" spans="2:10" x14ac:dyDescent="0.2">
      <c r="B60" s="128"/>
      <c r="C60" s="38" t="s">
        <v>21</v>
      </c>
      <c r="D60" s="40">
        <f t="shared" si="17"/>
        <v>0</v>
      </c>
      <c r="E60" s="40">
        <f t="shared" si="17"/>
        <v>0</v>
      </c>
      <c r="F60" s="40">
        <f t="shared" si="17"/>
        <v>0</v>
      </c>
      <c r="G60" s="39">
        <f t="shared" si="18"/>
        <v>0</v>
      </c>
      <c r="I60" s="88"/>
      <c r="J60" s="88"/>
    </row>
    <row r="61" spans="2:10" ht="12" x14ac:dyDescent="0.25">
      <c r="B61" s="129"/>
      <c r="C61" s="44" t="s">
        <v>44</v>
      </c>
      <c r="D61" s="45"/>
      <c r="E61" s="45"/>
      <c r="F61" s="45"/>
      <c r="G61" s="54">
        <f>AVERAGE(G59:G60)</f>
        <v>0</v>
      </c>
      <c r="I61" s="88"/>
      <c r="J61" s="88"/>
    </row>
    <row r="62" spans="2:10" ht="6.6" customHeight="1" x14ac:dyDescent="0.2">
      <c r="B62" s="43"/>
      <c r="C62" s="38"/>
      <c r="D62" s="41"/>
      <c r="E62" s="41"/>
      <c r="F62" s="41"/>
      <c r="G62" s="38"/>
      <c r="I62" s="88"/>
      <c r="J62" s="88"/>
    </row>
    <row r="63" spans="2:10" x14ac:dyDescent="0.2">
      <c r="B63" s="130" t="s">
        <v>45</v>
      </c>
      <c r="C63" s="38" t="s">
        <v>234</v>
      </c>
      <c r="D63" s="40">
        <f t="shared" ref="D63:F64" si="19">D5</f>
        <v>0</v>
      </c>
      <c r="E63" s="40">
        <f t="shared" si="19"/>
        <v>0</v>
      </c>
      <c r="F63" s="40">
        <f t="shared" si="19"/>
        <v>0</v>
      </c>
      <c r="G63" s="39">
        <f t="shared" ref="G63:G76" si="20">(D63+E63+F63)/3</f>
        <v>0</v>
      </c>
      <c r="I63" s="88"/>
      <c r="J63" s="88"/>
    </row>
    <row r="64" spans="2:10" x14ac:dyDescent="0.2">
      <c r="B64" s="131"/>
      <c r="C64" s="38" t="s">
        <v>19</v>
      </c>
      <c r="D64" s="40">
        <f t="shared" si="19"/>
        <v>0</v>
      </c>
      <c r="E64" s="40">
        <f t="shared" si="19"/>
        <v>0</v>
      </c>
      <c r="F64" s="40">
        <f t="shared" si="19"/>
        <v>0</v>
      </c>
      <c r="G64" s="39">
        <f t="shared" si="20"/>
        <v>0</v>
      </c>
      <c r="I64" s="88"/>
      <c r="J64" s="88"/>
    </row>
    <row r="65" spans="2:10" x14ac:dyDescent="0.2">
      <c r="B65" s="131"/>
      <c r="C65" s="38" t="s">
        <v>22</v>
      </c>
      <c r="D65" s="40">
        <f>D9</f>
        <v>0</v>
      </c>
      <c r="E65" s="40">
        <f>E9</f>
        <v>0</v>
      </c>
      <c r="F65" s="40">
        <f>F9</f>
        <v>0</v>
      </c>
      <c r="G65" s="39">
        <f t="shared" si="20"/>
        <v>0</v>
      </c>
      <c r="I65" s="88"/>
      <c r="J65" s="88"/>
    </row>
    <row r="66" spans="2:10" x14ac:dyDescent="0.2">
      <c r="B66" s="131"/>
      <c r="C66" s="38" t="s">
        <v>24</v>
      </c>
      <c r="D66" s="40">
        <f>D10</f>
        <v>0</v>
      </c>
      <c r="E66" s="40">
        <f t="shared" ref="E66:F66" si="21">E10</f>
        <v>0</v>
      </c>
      <c r="F66" s="40">
        <f t="shared" si="21"/>
        <v>0</v>
      </c>
      <c r="G66" s="39">
        <f t="shared" si="20"/>
        <v>0</v>
      </c>
      <c r="I66" s="88"/>
      <c r="J66" s="88"/>
    </row>
    <row r="67" spans="2:10" x14ac:dyDescent="0.2">
      <c r="B67" s="131"/>
      <c r="C67" s="38" t="s">
        <v>25</v>
      </c>
      <c r="D67" s="40">
        <f>D11</f>
        <v>0</v>
      </c>
      <c r="E67" s="40">
        <f t="shared" ref="E67:F67" si="22">E11</f>
        <v>0</v>
      </c>
      <c r="F67" s="40">
        <f t="shared" si="22"/>
        <v>0</v>
      </c>
      <c r="G67" s="39">
        <f t="shared" si="20"/>
        <v>0</v>
      </c>
      <c r="I67" s="88"/>
      <c r="J67" s="88"/>
    </row>
    <row r="68" spans="2:10" x14ac:dyDescent="0.2">
      <c r="B68" s="131"/>
      <c r="C68" s="78" t="s">
        <v>237</v>
      </c>
      <c r="D68" s="40">
        <f t="shared" ref="D68:D76" si="23">D16</f>
        <v>0</v>
      </c>
      <c r="E68" s="40">
        <f t="shared" ref="E68:F68" si="24">E16</f>
        <v>0</v>
      </c>
      <c r="F68" s="40">
        <f t="shared" si="24"/>
        <v>0</v>
      </c>
      <c r="G68" s="39">
        <f t="shared" si="20"/>
        <v>0</v>
      </c>
      <c r="I68" s="88"/>
      <c r="J68" s="88"/>
    </row>
    <row r="69" spans="2:10" x14ac:dyDescent="0.2">
      <c r="B69" s="131"/>
      <c r="C69" s="78" t="s">
        <v>238</v>
      </c>
      <c r="D69" s="40">
        <f t="shared" si="23"/>
        <v>0</v>
      </c>
      <c r="E69" s="40">
        <f t="shared" ref="E69:F69" si="25">E17</f>
        <v>0</v>
      </c>
      <c r="F69" s="40">
        <f t="shared" si="25"/>
        <v>0</v>
      </c>
      <c r="G69" s="39">
        <f t="shared" si="20"/>
        <v>0</v>
      </c>
      <c r="I69" s="88"/>
      <c r="J69" s="88"/>
    </row>
    <row r="70" spans="2:10" x14ac:dyDescent="0.2">
      <c r="B70" s="131"/>
      <c r="C70" s="78" t="s">
        <v>239</v>
      </c>
      <c r="D70" s="40">
        <f t="shared" si="23"/>
        <v>0</v>
      </c>
      <c r="E70" s="40">
        <f t="shared" ref="E70:F70" si="26">E18</f>
        <v>0</v>
      </c>
      <c r="F70" s="40">
        <f t="shared" si="26"/>
        <v>0</v>
      </c>
      <c r="G70" s="39">
        <f t="shared" si="20"/>
        <v>0</v>
      </c>
      <c r="I70" s="88"/>
      <c r="J70" s="88"/>
    </row>
    <row r="71" spans="2:10" x14ac:dyDescent="0.2">
      <c r="B71" s="131"/>
      <c r="C71" s="78" t="s">
        <v>240</v>
      </c>
      <c r="D71" s="40">
        <f t="shared" si="23"/>
        <v>0</v>
      </c>
      <c r="E71" s="40">
        <f t="shared" ref="E71:F71" si="27">E19</f>
        <v>0</v>
      </c>
      <c r="F71" s="40">
        <f t="shared" si="27"/>
        <v>0</v>
      </c>
      <c r="G71" s="39">
        <f t="shared" si="20"/>
        <v>0</v>
      </c>
      <c r="I71" s="88"/>
      <c r="J71" s="88"/>
    </row>
    <row r="72" spans="2:10" x14ac:dyDescent="0.2">
      <c r="B72" s="131"/>
      <c r="C72" s="78" t="s">
        <v>241</v>
      </c>
      <c r="D72" s="40">
        <f t="shared" si="23"/>
        <v>0</v>
      </c>
      <c r="E72" s="40">
        <f t="shared" ref="E72:F72" si="28">E20</f>
        <v>0</v>
      </c>
      <c r="F72" s="40">
        <f t="shared" si="28"/>
        <v>0</v>
      </c>
      <c r="G72" s="39">
        <f t="shared" si="20"/>
        <v>0</v>
      </c>
      <c r="I72" s="88"/>
      <c r="J72" s="88"/>
    </row>
    <row r="73" spans="2:10" x14ac:dyDescent="0.2">
      <c r="B73" s="131"/>
      <c r="C73" s="78" t="s">
        <v>242</v>
      </c>
      <c r="D73" s="40">
        <f t="shared" si="23"/>
        <v>0</v>
      </c>
      <c r="E73" s="40">
        <f t="shared" ref="E73:F73" si="29">E21</f>
        <v>0</v>
      </c>
      <c r="F73" s="40">
        <f t="shared" si="29"/>
        <v>0</v>
      </c>
      <c r="G73" s="39">
        <f t="shared" si="20"/>
        <v>0</v>
      </c>
      <c r="I73" s="88"/>
      <c r="J73" s="88"/>
    </row>
    <row r="74" spans="2:10" x14ac:dyDescent="0.2">
      <c r="B74" s="131"/>
      <c r="C74" s="78" t="s">
        <v>243</v>
      </c>
      <c r="D74" s="40">
        <f t="shared" si="23"/>
        <v>0</v>
      </c>
      <c r="E74" s="40">
        <f t="shared" ref="E74:F74" si="30">E22</f>
        <v>0</v>
      </c>
      <c r="F74" s="40">
        <f t="shared" si="30"/>
        <v>0</v>
      </c>
      <c r="G74" s="39">
        <f t="shared" si="20"/>
        <v>0</v>
      </c>
      <c r="I74" s="88"/>
      <c r="J74" s="88"/>
    </row>
    <row r="75" spans="2:10" x14ac:dyDescent="0.2">
      <c r="B75" s="131"/>
      <c r="C75" s="78" t="s">
        <v>244</v>
      </c>
      <c r="D75" s="40">
        <f t="shared" si="23"/>
        <v>0</v>
      </c>
      <c r="E75" s="40">
        <f t="shared" ref="E75:F75" si="31">E23</f>
        <v>0</v>
      </c>
      <c r="F75" s="40">
        <f t="shared" si="31"/>
        <v>0</v>
      </c>
      <c r="G75" s="39">
        <f t="shared" si="20"/>
        <v>0</v>
      </c>
      <c r="I75" s="88"/>
      <c r="J75" s="88"/>
    </row>
    <row r="76" spans="2:10" x14ac:dyDescent="0.2">
      <c r="B76" s="131"/>
      <c r="C76" s="78" t="s">
        <v>245</v>
      </c>
      <c r="D76" s="40">
        <f t="shared" si="23"/>
        <v>0</v>
      </c>
      <c r="E76" s="40">
        <f t="shared" ref="E76:F76" si="32">E24</f>
        <v>0</v>
      </c>
      <c r="F76" s="40">
        <f t="shared" si="32"/>
        <v>0</v>
      </c>
      <c r="G76" s="39">
        <f t="shared" si="20"/>
        <v>0</v>
      </c>
      <c r="I76" s="88"/>
      <c r="J76" s="88"/>
    </row>
    <row r="77" spans="2:10" ht="12" x14ac:dyDescent="0.25">
      <c r="B77" s="131"/>
      <c r="C77" s="44" t="s">
        <v>46</v>
      </c>
      <c r="D77" s="45"/>
      <c r="E77" s="45"/>
      <c r="F77" s="45"/>
      <c r="G77" s="54">
        <f>AVERAGE(G63:G76)</f>
        <v>0</v>
      </c>
      <c r="I77" s="88"/>
      <c r="J77" s="88"/>
    </row>
  </sheetData>
  <sheetProtection algorithmName="SHA-512" hashValue="+HJNUM+ftcAODM3H/7zVICXUz7oBvWRSR67dDgxtSFG2VH+78XB0UKPMKhNY9QEKwjCpOFLTRZ42mJkWZ9dKbQ==" saltValue="GzSXCReXkbA7GNFB7bxwog==" spinCount="100000" sheet="1" objects="1" scenarios="1"/>
  <protectedRanges>
    <protectedRange sqref="D4:F24" name="Bereik1"/>
  </protectedRanges>
  <mergeCells count="9">
    <mergeCell ref="B52:B53"/>
    <mergeCell ref="B55:B57"/>
    <mergeCell ref="B59:B61"/>
    <mergeCell ref="B63:B77"/>
    <mergeCell ref="B4:B25"/>
    <mergeCell ref="B27:B36"/>
    <mergeCell ref="B38:B44"/>
    <mergeCell ref="B46:B47"/>
    <mergeCell ref="B49:B50"/>
  </mergeCells>
  <dataValidations count="3">
    <dataValidation type="whole" allowBlank="1" showInputMessage="1" showErrorMessage="1" sqref="D4:D24">
      <formula1>I4</formula1>
      <formula2>J4</formula2>
    </dataValidation>
    <dataValidation type="whole" allowBlank="1" showInputMessage="1" showErrorMessage="1" sqref="E4:E24">
      <formula1>I4</formula1>
      <formula2>J4</formula2>
    </dataValidation>
    <dataValidation type="whole" allowBlank="1" showInputMessage="1" showErrorMessage="1" sqref="F13:F24 F4 F5 F6 F7 F8 F9 F10 F11 F12">
      <formula1>I4</formula1>
      <formula2>J4</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42"/>
  <sheetViews>
    <sheetView topLeftCell="A10" zoomScale="120" zoomScaleNormal="120" workbookViewId="0">
      <selection activeCell="B43" sqref="B43"/>
    </sheetView>
  </sheetViews>
  <sheetFormatPr defaultColWidth="8.77734375" defaultRowHeight="10.199999999999999" x14ac:dyDescent="0.2"/>
  <cols>
    <col min="1" max="1" width="1.77734375" style="2" customWidth="1"/>
    <col min="2" max="2" width="14.21875" style="8" customWidth="1"/>
    <col min="3" max="3" width="38.33203125" style="2" customWidth="1"/>
    <col min="4" max="4" width="22.21875" style="2" customWidth="1"/>
    <col min="5" max="5" width="9.21875" style="3" customWidth="1"/>
    <col min="6" max="6" width="5.44140625" style="3" customWidth="1"/>
    <col min="7" max="7" width="9.77734375" style="3" customWidth="1"/>
    <col min="8" max="8" width="9" style="3" customWidth="1"/>
    <col min="9" max="9" width="11.44140625" style="3" customWidth="1"/>
    <col min="10" max="10" width="11.77734375" style="2" customWidth="1"/>
    <col min="11" max="11" width="13.5546875" style="2" customWidth="1"/>
    <col min="12" max="16384" width="8.77734375" style="2"/>
  </cols>
  <sheetData>
    <row r="2" spans="2:11" x14ac:dyDescent="0.2">
      <c r="C2" s="50"/>
      <c r="F2" s="51"/>
      <c r="G2" s="84"/>
    </row>
    <row r="3" spans="2:11" s="1" customFormat="1" ht="71.400000000000006" x14ac:dyDescent="0.3">
      <c r="B3" s="72" t="s">
        <v>47</v>
      </c>
      <c r="C3" s="71"/>
      <c r="D3" s="71" t="s">
        <v>48</v>
      </c>
      <c r="E3" s="71" t="s">
        <v>49</v>
      </c>
      <c r="F3" s="71" t="s">
        <v>50</v>
      </c>
      <c r="G3" s="71" t="s">
        <v>51</v>
      </c>
      <c r="H3" s="71" t="s">
        <v>52</v>
      </c>
      <c r="I3" s="71" t="s">
        <v>53</v>
      </c>
      <c r="J3" s="71" t="s">
        <v>54</v>
      </c>
      <c r="K3" s="71" t="s">
        <v>55</v>
      </c>
    </row>
    <row r="4" spans="2:11" x14ac:dyDescent="0.2">
      <c r="B4" s="141" t="s">
        <v>31</v>
      </c>
      <c r="C4" s="4" t="s">
        <v>56</v>
      </c>
      <c r="D4" s="4" t="s">
        <v>57</v>
      </c>
      <c r="E4" s="92" t="s">
        <v>58</v>
      </c>
      <c r="F4" s="92">
        <v>50</v>
      </c>
      <c r="G4" s="92">
        <v>1</v>
      </c>
      <c r="H4" s="92">
        <f>(0.5*7)</f>
        <v>3.5</v>
      </c>
      <c r="I4" s="92">
        <f>G4+H4</f>
        <v>4.5</v>
      </c>
      <c r="J4" s="93">
        <f>'2. Uurtarieven'!G36</f>
        <v>0</v>
      </c>
      <c r="K4" s="94">
        <f t="shared" ref="K4:K9" si="0">(F4*I4)*J4</f>
        <v>0</v>
      </c>
    </row>
    <row r="5" spans="2:11" x14ac:dyDescent="0.2">
      <c r="B5" s="142"/>
      <c r="C5" s="4" t="s">
        <v>59</v>
      </c>
      <c r="D5" s="4" t="s">
        <v>57</v>
      </c>
      <c r="E5" s="92" t="s">
        <v>58</v>
      </c>
      <c r="F5" s="92">
        <v>50</v>
      </c>
      <c r="G5" s="92">
        <v>1</v>
      </c>
      <c r="H5" s="92">
        <f t="shared" ref="H5:H9" si="1">(0.5*7)</f>
        <v>3.5</v>
      </c>
      <c r="I5" s="92">
        <f t="shared" ref="I5:I39" si="2">G5+H5</f>
        <v>4.5</v>
      </c>
      <c r="J5" s="93">
        <f>'2. Uurtarieven'!G36</f>
        <v>0</v>
      </c>
      <c r="K5" s="94">
        <f t="shared" si="0"/>
        <v>0</v>
      </c>
    </row>
    <row r="6" spans="2:11" x14ac:dyDescent="0.2">
      <c r="B6" s="142"/>
      <c r="C6" s="4" t="s">
        <v>60</v>
      </c>
      <c r="D6" s="4" t="s">
        <v>57</v>
      </c>
      <c r="E6" s="92" t="s">
        <v>58</v>
      </c>
      <c r="F6" s="92">
        <v>25</v>
      </c>
      <c r="G6" s="92">
        <v>1</v>
      </c>
      <c r="H6" s="92">
        <f t="shared" si="1"/>
        <v>3.5</v>
      </c>
      <c r="I6" s="92">
        <f t="shared" si="2"/>
        <v>4.5</v>
      </c>
      <c r="J6" s="93">
        <f>'2. Uurtarieven'!G36</f>
        <v>0</v>
      </c>
      <c r="K6" s="94">
        <f t="shared" si="0"/>
        <v>0</v>
      </c>
    </row>
    <row r="7" spans="2:11" x14ac:dyDescent="0.2">
      <c r="B7" s="142"/>
      <c r="C7" s="4" t="s">
        <v>61</v>
      </c>
      <c r="D7" s="4" t="s">
        <v>57</v>
      </c>
      <c r="E7" s="92" t="s">
        <v>58</v>
      </c>
      <c r="F7" s="92">
        <v>40</v>
      </c>
      <c r="G7" s="92">
        <v>1</v>
      </c>
      <c r="H7" s="92">
        <f t="shared" si="1"/>
        <v>3.5</v>
      </c>
      <c r="I7" s="92">
        <f t="shared" si="2"/>
        <v>4.5</v>
      </c>
      <c r="J7" s="93">
        <f>'2. Uurtarieven'!G36</f>
        <v>0</v>
      </c>
      <c r="K7" s="94">
        <f t="shared" si="0"/>
        <v>0</v>
      </c>
    </row>
    <row r="8" spans="2:11" x14ac:dyDescent="0.2">
      <c r="B8" s="142"/>
      <c r="C8" s="4" t="s">
        <v>62</v>
      </c>
      <c r="D8" s="4" t="s">
        <v>57</v>
      </c>
      <c r="E8" s="92" t="s">
        <v>58</v>
      </c>
      <c r="F8" s="92">
        <v>30</v>
      </c>
      <c r="G8" s="92">
        <v>1</v>
      </c>
      <c r="H8" s="92">
        <f t="shared" si="1"/>
        <v>3.5</v>
      </c>
      <c r="I8" s="92">
        <f t="shared" si="2"/>
        <v>4.5</v>
      </c>
      <c r="J8" s="93">
        <f>'2. Uurtarieven'!G36</f>
        <v>0</v>
      </c>
      <c r="K8" s="94">
        <f t="shared" si="0"/>
        <v>0</v>
      </c>
    </row>
    <row r="9" spans="2:11" x14ac:dyDescent="0.2">
      <c r="B9" s="143"/>
      <c r="C9" s="4" t="s">
        <v>63</v>
      </c>
      <c r="D9" s="4" t="s">
        <v>57</v>
      </c>
      <c r="E9" s="92" t="s">
        <v>58</v>
      </c>
      <c r="F9" s="92">
        <v>20</v>
      </c>
      <c r="G9" s="92">
        <v>1</v>
      </c>
      <c r="H9" s="92">
        <f t="shared" si="1"/>
        <v>3.5</v>
      </c>
      <c r="I9" s="92">
        <f t="shared" si="2"/>
        <v>4.5</v>
      </c>
      <c r="J9" s="93">
        <f>'2. Uurtarieven'!G36</f>
        <v>0</v>
      </c>
      <c r="K9" s="94">
        <f t="shared" si="0"/>
        <v>0</v>
      </c>
    </row>
    <row r="10" spans="2:11" ht="5.55" customHeight="1" x14ac:dyDescent="0.2">
      <c r="B10" s="65"/>
      <c r="C10" s="4"/>
      <c r="D10" s="4"/>
      <c r="E10" s="92"/>
      <c r="F10" s="92"/>
      <c r="G10" s="92"/>
      <c r="H10" s="92"/>
      <c r="I10" s="92"/>
      <c r="J10" s="93"/>
      <c r="K10" s="94"/>
    </row>
    <row r="11" spans="2:11" x14ac:dyDescent="0.2">
      <c r="B11" s="144" t="s">
        <v>33</v>
      </c>
      <c r="C11" s="7" t="s">
        <v>64</v>
      </c>
      <c r="D11" s="4" t="s">
        <v>57</v>
      </c>
      <c r="E11" s="92" t="s">
        <v>58</v>
      </c>
      <c r="F11" s="92">
        <v>20</v>
      </c>
      <c r="G11" s="92">
        <v>1</v>
      </c>
      <c r="H11" s="92">
        <f t="shared" ref="H11:H20" si="3">(0.5*7)</f>
        <v>3.5</v>
      </c>
      <c r="I11" s="92">
        <f t="shared" si="2"/>
        <v>4.5</v>
      </c>
      <c r="J11" s="93">
        <f>'2. Uurtarieven'!G44</f>
        <v>0</v>
      </c>
      <c r="K11" s="94">
        <f t="shared" ref="K11:K20" si="4">(F11*I11)*J11</f>
        <v>0</v>
      </c>
    </row>
    <row r="12" spans="2:11" x14ac:dyDescent="0.2">
      <c r="B12" s="144"/>
      <c r="C12" s="7" t="s">
        <v>65</v>
      </c>
      <c r="D12" s="4" t="s">
        <v>57</v>
      </c>
      <c r="E12" s="92" t="s">
        <v>58</v>
      </c>
      <c r="F12" s="92">
        <v>5</v>
      </c>
      <c r="G12" s="92">
        <v>1</v>
      </c>
      <c r="H12" s="92">
        <f t="shared" si="3"/>
        <v>3.5</v>
      </c>
      <c r="I12" s="92">
        <f t="shared" si="2"/>
        <v>4.5</v>
      </c>
      <c r="J12" s="93">
        <f>'2. Uurtarieven'!G44</f>
        <v>0</v>
      </c>
      <c r="K12" s="94">
        <f t="shared" si="4"/>
        <v>0</v>
      </c>
    </row>
    <row r="13" spans="2:11" x14ac:dyDescent="0.2">
      <c r="B13" s="144"/>
      <c r="C13" s="7" t="s">
        <v>66</v>
      </c>
      <c r="D13" s="4" t="s">
        <v>57</v>
      </c>
      <c r="E13" s="92" t="s">
        <v>58</v>
      </c>
      <c r="F13" s="92">
        <v>30</v>
      </c>
      <c r="G13" s="92">
        <v>1</v>
      </c>
      <c r="H13" s="92">
        <f t="shared" si="3"/>
        <v>3.5</v>
      </c>
      <c r="I13" s="92">
        <f t="shared" si="2"/>
        <v>4.5</v>
      </c>
      <c r="J13" s="93">
        <f>'2. Uurtarieven'!G44</f>
        <v>0</v>
      </c>
      <c r="K13" s="94">
        <f t="shared" si="4"/>
        <v>0</v>
      </c>
    </row>
    <row r="14" spans="2:11" x14ac:dyDescent="0.2">
      <c r="B14" s="144"/>
      <c r="C14" s="7" t="s">
        <v>67</v>
      </c>
      <c r="D14" s="4" t="s">
        <v>57</v>
      </c>
      <c r="E14" s="92" t="s">
        <v>58</v>
      </c>
      <c r="F14" s="92">
        <v>50</v>
      </c>
      <c r="G14" s="92">
        <v>1</v>
      </c>
      <c r="H14" s="92">
        <f t="shared" si="3"/>
        <v>3.5</v>
      </c>
      <c r="I14" s="92">
        <f t="shared" si="2"/>
        <v>4.5</v>
      </c>
      <c r="J14" s="93">
        <f>'2. Uurtarieven'!G44</f>
        <v>0</v>
      </c>
      <c r="K14" s="94">
        <f t="shared" si="4"/>
        <v>0</v>
      </c>
    </row>
    <row r="15" spans="2:11" x14ac:dyDescent="0.2">
      <c r="B15" s="144"/>
      <c r="C15" s="7" t="s">
        <v>68</v>
      </c>
      <c r="D15" s="4" t="s">
        <v>57</v>
      </c>
      <c r="E15" s="92" t="s">
        <v>58</v>
      </c>
      <c r="F15" s="92">
        <v>3</v>
      </c>
      <c r="G15" s="92">
        <v>1</v>
      </c>
      <c r="H15" s="92">
        <f t="shared" si="3"/>
        <v>3.5</v>
      </c>
      <c r="I15" s="92">
        <f t="shared" si="2"/>
        <v>4.5</v>
      </c>
      <c r="J15" s="93">
        <f>'2. Uurtarieven'!G44</f>
        <v>0</v>
      </c>
      <c r="K15" s="94">
        <f t="shared" si="4"/>
        <v>0</v>
      </c>
    </row>
    <row r="16" spans="2:11" x14ac:dyDescent="0.2">
      <c r="B16" s="144"/>
      <c r="C16" s="7" t="s">
        <v>69</v>
      </c>
      <c r="D16" s="4" t="s">
        <v>57</v>
      </c>
      <c r="E16" s="92" t="s">
        <v>58</v>
      </c>
      <c r="F16" s="92">
        <v>3</v>
      </c>
      <c r="G16" s="92">
        <v>1</v>
      </c>
      <c r="H16" s="92">
        <f t="shared" si="3"/>
        <v>3.5</v>
      </c>
      <c r="I16" s="92">
        <f t="shared" si="2"/>
        <v>4.5</v>
      </c>
      <c r="J16" s="93">
        <f>'2. Uurtarieven'!G44</f>
        <v>0</v>
      </c>
      <c r="K16" s="94">
        <f t="shared" si="4"/>
        <v>0</v>
      </c>
    </row>
    <row r="17" spans="2:11" x14ac:dyDescent="0.2">
      <c r="B17" s="144"/>
      <c r="C17" s="7" t="s">
        <v>70</v>
      </c>
      <c r="D17" s="4" t="s">
        <v>57</v>
      </c>
      <c r="E17" s="92" t="s">
        <v>58</v>
      </c>
      <c r="F17" s="92">
        <v>3</v>
      </c>
      <c r="G17" s="92">
        <v>1</v>
      </c>
      <c r="H17" s="92">
        <f t="shared" si="3"/>
        <v>3.5</v>
      </c>
      <c r="I17" s="92">
        <f t="shared" si="2"/>
        <v>4.5</v>
      </c>
      <c r="J17" s="93">
        <f>'2. Uurtarieven'!G44</f>
        <v>0</v>
      </c>
      <c r="K17" s="94">
        <f t="shared" si="4"/>
        <v>0</v>
      </c>
    </row>
    <row r="18" spans="2:11" x14ac:dyDescent="0.2">
      <c r="B18" s="144"/>
      <c r="C18" s="7" t="s">
        <v>71</v>
      </c>
      <c r="D18" s="4" t="s">
        <v>57</v>
      </c>
      <c r="E18" s="92" t="s">
        <v>58</v>
      </c>
      <c r="F18" s="92">
        <v>3</v>
      </c>
      <c r="G18" s="92">
        <v>1</v>
      </c>
      <c r="H18" s="92">
        <f t="shared" si="3"/>
        <v>3.5</v>
      </c>
      <c r="I18" s="92">
        <f t="shared" si="2"/>
        <v>4.5</v>
      </c>
      <c r="J18" s="93">
        <f>'2. Uurtarieven'!G44</f>
        <v>0</v>
      </c>
      <c r="K18" s="94">
        <f t="shared" si="4"/>
        <v>0</v>
      </c>
    </row>
    <row r="19" spans="2:11" x14ac:dyDescent="0.2">
      <c r="B19" s="144"/>
      <c r="C19" s="7" t="s">
        <v>218</v>
      </c>
      <c r="D19" s="4" t="s">
        <v>57</v>
      </c>
      <c r="E19" s="92" t="s">
        <v>58</v>
      </c>
      <c r="F19" s="92">
        <v>10</v>
      </c>
      <c r="G19" s="92">
        <v>1</v>
      </c>
      <c r="H19" s="92">
        <f t="shared" si="3"/>
        <v>3.5</v>
      </c>
      <c r="I19" s="92">
        <f t="shared" si="2"/>
        <v>4.5</v>
      </c>
      <c r="J19" s="93">
        <f>'2. Uurtarieven'!G44</f>
        <v>0</v>
      </c>
      <c r="K19" s="94">
        <f t="shared" si="4"/>
        <v>0</v>
      </c>
    </row>
    <row r="20" spans="2:11" x14ac:dyDescent="0.2">
      <c r="B20" s="144"/>
      <c r="C20" s="7" t="s">
        <v>72</v>
      </c>
      <c r="D20" s="4" t="s">
        <v>57</v>
      </c>
      <c r="E20" s="92" t="s">
        <v>58</v>
      </c>
      <c r="F20" s="92">
        <v>20</v>
      </c>
      <c r="G20" s="92">
        <v>1</v>
      </c>
      <c r="H20" s="92">
        <f t="shared" si="3"/>
        <v>3.5</v>
      </c>
      <c r="I20" s="92">
        <f t="shared" si="2"/>
        <v>4.5</v>
      </c>
      <c r="J20" s="93">
        <f>'2. Uurtarieven'!G44</f>
        <v>0</v>
      </c>
      <c r="K20" s="94">
        <f t="shared" si="4"/>
        <v>0</v>
      </c>
    </row>
    <row r="21" spans="2:11" ht="6.6" customHeight="1" x14ac:dyDescent="0.2">
      <c r="B21" s="64"/>
      <c r="C21" s="7"/>
      <c r="D21" s="4"/>
      <c r="E21" s="92"/>
      <c r="F21" s="92"/>
      <c r="G21" s="92"/>
      <c r="H21" s="92"/>
      <c r="I21" s="92"/>
      <c r="J21" s="93"/>
      <c r="K21" s="94"/>
    </row>
    <row r="22" spans="2:11" x14ac:dyDescent="0.2">
      <c r="B22" s="145" t="s">
        <v>36</v>
      </c>
      <c r="C22" s="7" t="s">
        <v>76</v>
      </c>
      <c r="D22" s="4" t="s">
        <v>57</v>
      </c>
      <c r="E22" s="92" t="s">
        <v>58</v>
      </c>
      <c r="F22" s="92">
        <v>5</v>
      </c>
      <c r="G22" s="92">
        <v>1</v>
      </c>
      <c r="H22" s="92">
        <f t="shared" ref="H22:H25" si="5">(0.5*7)</f>
        <v>3.5</v>
      </c>
      <c r="I22" s="92">
        <f t="shared" si="2"/>
        <v>4.5</v>
      </c>
      <c r="J22" s="93">
        <f>'2. Uurtarieven'!G47</f>
        <v>0</v>
      </c>
      <c r="K22" s="94">
        <f>(F22*I22)*J22</f>
        <v>0</v>
      </c>
    </row>
    <row r="23" spans="2:11" x14ac:dyDescent="0.2">
      <c r="B23" s="145"/>
      <c r="C23" s="7" t="s">
        <v>77</v>
      </c>
      <c r="D23" s="4" t="s">
        <v>57</v>
      </c>
      <c r="E23" s="92" t="s">
        <v>58</v>
      </c>
      <c r="F23" s="92">
        <v>5</v>
      </c>
      <c r="G23" s="92">
        <v>1</v>
      </c>
      <c r="H23" s="92">
        <f t="shared" si="5"/>
        <v>3.5</v>
      </c>
      <c r="I23" s="92">
        <f t="shared" si="2"/>
        <v>4.5</v>
      </c>
      <c r="J23" s="93">
        <f>'2. Uurtarieven'!G47</f>
        <v>0</v>
      </c>
      <c r="K23" s="94">
        <f>(F23*I23)*J23</f>
        <v>0</v>
      </c>
    </row>
    <row r="24" spans="2:11" x14ac:dyDescent="0.2">
      <c r="B24" s="145"/>
      <c r="C24" s="7" t="s">
        <v>78</v>
      </c>
      <c r="D24" s="4" t="s">
        <v>57</v>
      </c>
      <c r="E24" s="92" t="s">
        <v>58</v>
      </c>
      <c r="F24" s="92">
        <v>5</v>
      </c>
      <c r="G24" s="92">
        <v>1</v>
      </c>
      <c r="H24" s="92">
        <f t="shared" si="5"/>
        <v>3.5</v>
      </c>
      <c r="I24" s="92">
        <f t="shared" si="2"/>
        <v>4.5</v>
      </c>
      <c r="J24" s="93">
        <f>'2. Uurtarieven'!G47</f>
        <v>0</v>
      </c>
      <c r="K24" s="94">
        <f>(F24*I24)*J24</f>
        <v>0</v>
      </c>
    </row>
    <row r="25" spans="2:11" x14ac:dyDescent="0.2">
      <c r="B25" s="145"/>
      <c r="C25" s="7" t="s">
        <v>79</v>
      </c>
      <c r="D25" s="4" t="s">
        <v>57</v>
      </c>
      <c r="E25" s="92" t="s">
        <v>58</v>
      </c>
      <c r="F25" s="92">
        <v>5</v>
      </c>
      <c r="G25" s="92">
        <v>1</v>
      </c>
      <c r="H25" s="92">
        <f t="shared" si="5"/>
        <v>3.5</v>
      </c>
      <c r="I25" s="92">
        <f t="shared" si="2"/>
        <v>4.5</v>
      </c>
      <c r="J25" s="93">
        <f>'2. Uurtarieven'!G47</f>
        <v>0</v>
      </c>
      <c r="K25" s="94">
        <f>(F25*I25)*J25</f>
        <v>0</v>
      </c>
    </row>
    <row r="26" spans="2:11" ht="5.55" customHeight="1" x14ac:dyDescent="0.2">
      <c r="B26" s="67"/>
      <c r="C26" s="7"/>
      <c r="D26" s="4"/>
      <c r="E26" s="92"/>
      <c r="F26" s="92"/>
      <c r="G26" s="92"/>
      <c r="H26" s="92"/>
      <c r="I26" s="92"/>
      <c r="J26" s="93"/>
      <c r="K26" s="94"/>
    </row>
    <row r="27" spans="2:11" x14ac:dyDescent="0.2">
      <c r="B27" s="141" t="s">
        <v>38</v>
      </c>
      <c r="C27" s="4" t="s">
        <v>80</v>
      </c>
      <c r="D27" s="4" t="s">
        <v>57</v>
      </c>
      <c r="E27" s="92" t="s">
        <v>58</v>
      </c>
      <c r="F27" s="92">
        <v>10</v>
      </c>
      <c r="G27" s="92">
        <v>1</v>
      </c>
      <c r="H27" s="92">
        <f>(0.5*7)</f>
        <v>3.5</v>
      </c>
      <c r="I27" s="92">
        <f t="shared" si="2"/>
        <v>4.5</v>
      </c>
      <c r="J27" s="93">
        <f>'2. Uurtarieven'!G50</f>
        <v>0</v>
      </c>
      <c r="K27" s="94">
        <f>(F27*I27)*J27</f>
        <v>0</v>
      </c>
    </row>
    <row r="28" spans="2:11" x14ac:dyDescent="0.2">
      <c r="B28" s="143"/>
      <c r="C28" s="4" t="s">
        <v>81</v>
      </c>
      <c r="D28" s="4" t="s">
        <v>57</v>
      </c>
      <c r="E28" s="92" t="s">
        <v>58</v>
      </c>
      <c r="F28" s="92">
        <v>10</v>
      </c>
      <c r="G28" s="92">
        <v>1</v>
      </c>
      <c r="H28" s="92">
        <f>(0.5*7)</f>
        <v>3.5</v>
      </c>
      <c r="I28" s="92">
        <f t="shared" ref="I28" si="6">G28+H28</f>
        <v>4.5</v>
      </c>
      <c r="J28" s="93">
        <f>'2. Uurtarieven'!G50</f>
        <v>0</v>
      </c>
      <c r="K28" s="94">
        <f>(F28*I28)*J28</f>
        <v>0</v>
      </c>
    </row>
    <row r="29" spans="2:11" ht="6" customHeight="1" x14ac:dyDescent="0.2">
      <c r="B29" s="65"/>
      <c r="C29" s="4"/>
      <c r="D29" s="4"/>
      <c r="E29" s="92"/>
      <c r="F29" s="92"/>
      <c r="G29" s="92"/>
      <c r="H29" s="92"/>
      <c r="I29" s="92"/>
      <c r="J29" s="93"/>
      <c r="K29" s="94"/>
    </row>
    <row r="30" spans="2:11" x14ac:dyDescent="0.2">
      <c r="B30" s="9" t="s">
        <v>40</v>
      </c>
      <c r="C30" s="4" t="s">
        <v>82</v>
      </c>
      <c r="D30" s="4" t="s">
        <v>57</v>
      </c>
      <c r="E30" s="92" t="s">
        <v>58</v>
      </c>
      <c r="F30" s="92">
        <v>20</v>
      </c>
      <c r="G30" s="92">
        <v>1</v>
      </c>
      <c r="H30" s="92">
        <f>(0.5*7)</f>
        <v>3.5</v>
      </c>
      <c r="I30" s="92">
        <f t="shared" si="2"/>
        <v>4.5</v>
      </c>
      <c r="J30" s="93">
        <f>'2. Uurtarieven'!G53</f>
        <v>0</v>
      </c>
      <c r="K30" s="94">
        <f>(F30*I30)*J30</f>
        <v>0</v>
      </c>
    </row>
    <row r="31" spans="2:11" ht="5.55" customHeight="1" x14ac:dyDescent="0.2">
      <c r="B31" s="68"/>
      <c r="C31" s="4"/>
      <c r="D31" s="4"/>
      <c r="E31" s="92"/>
      <c r="F31" s="92"/>
      <c r="G31" s="92"/>
      <c r="H31" s="92"/>
      <c r="I31" s="92"/>
      <c r="J31" s="93"/>
      <c r="K31" s="94"/>
    </row>
    <row r="32" spans="2:11" ht="20.399999999999999" x14ac:dyDescent="0.2">
      <c r="B32" s="145" t="s">
        <v>83</v>
      </c>
      <c r="C32" s="7" t="s">
        <v>84</v>
      </c>
      <c r="D32" s="4" t="s">
        <v>85</v>
      </c>
      <c r="E32" s="92" t="s">
        <v>58</v>
      </c>
      <c r="F32" s="92">
        <v>1</v>
      </c>
      <c r="G32" s="92">
        <v>50</v>
      </c>
      <c r="H32" s="92">
        <f>(50*7)</f>
        <v>350</v>
      </c>
      <c r="I32" s="92">
        <f t="shared" si="2"/>
        <v>400</v>
      </c>
      <c r="J32" s="93">
        <f>'2. Uurtarieven'!G57</f>
        <v>0</v>
      </c>
      <c r="K32" s="94">
        <f>(F32*I32)*J32</f>
        <v>0</v>
      </c>
    </row>
    <row r="33" spans="2:13" x14ac:dyDescent="0.2">
      <c r="B33" s="145"/>
      <c r="C33" s="7" t="s">
        <v>86</v>
      </c>
      <c r="D33" s="4" t="s">
        <v>85</v>
      </c>
      <c r="E33" s="92" t="s">
        <v>58</v>
      </c>
      <c r="F33" s="92">
        <v>1</v>
      </c>
      <c r="G33" s="92">
        <v>12</v>
      </c>
      <c r="H33" s="92">
        <f>(12*7)</f>
        <v>84</v>
      </c>
      <c r="I33" s="92">
        <f t="shared" si="2"/>
        <v>96</v>
      </c>
      <c r="J33" s="93">
        <f>'2. Uurtarieven'!G57</f>
        <v>0</v>
      </c>
      <c r="K33" s="94">
        <f>(F33*I33)*J33</f>
        <v>0</v>
      </c>
    </row>
    <row r="34" spans="2:13" ht="30.6" x14ac:dyDescent="0.2">
      <c r="B34" s="145"/>
      <c r="C34" s="7" t="s">
        <v>87</v>
      </c>
      <c r="D34" s="4" t="s">
        <v>57</v>
      </c>
      <c r="E34" s="92" t="s">
        <v>58</v>
      </c>
      <c r="F34" s="92">
        <v>1</v>
      </c>
      <c r="G34" s="92">
        <v>50</v>
      </c>
      <c r="H34" s="92">
        <f>(50*7)</f>
        <v>350</v>
      </c>
      <c r="I34" s="92">
        <f t="shared" si="2"/>
        <v>400</v>
      </c>
      <c r="J34" s="93">
        <f>'2. Uurtarieven'!G57</f>
        <v>0</v>
      </c>
      <c r="K34" s="94">
        <f>(F34*I34)*J34</f>
        <v>0</v>
      </c>
    </row>
    <row r="35" spans="2:13" x14ac:dyDescent="0.2">
      <c r="B35" s="145"/>
      <c r="C35" s="7" t="s">
        <v>88</v>
      </c>
      <c r="D35" s="4" t="s">
        <v>89</v>
      </c>
      <c r="E35" s="92" t="s">
        <v>90</v>
      </c>
      <c r="F35" s="92">
        <v>1</v>
      </c>
      <c r="G35" s="92">
        <v>200</v>
      </c>
      <c r="H35" s="92">
        <f>(200*7)</f>
        <v>1400</v>
      </c>
      <c r="I35" s="92">
        <f t="shared" si="2"/>
        <v>1600</v>
      </c>
      <c r="J35" s="95"/>
      <c r="K35" s="94">
        <f>(F35*I35)*J35</f>
        <v>0</v>
      </c>
      <c r="M35" s="15"/>
    </row>
    <row r="36" spans="2:13" ht="7.2" customHeight="1" x14ac:dyDescent="0.2">
      <c r="B36" s="66"/>
      <c r="C36" s="7"/>
      <c r="D36" s="4"/>
      <c r="E36" s="92"/>
      <c r="F36" s="92"/>
      <c r="G36" s="92"/>
      <c r="H36" s="92"/>
      <c r="I36" s="92"/>
      <c r="J36" s="93"/>
      <c r="K36" s="94"/>
      <c r="M36" s="15"/>
    </row>
    <row r="37" spans="2:13" ht="20.399999999999999" x14ac:dyDescent="0.2">
      <c r="B37" s="10" t="s">
        <v>43</v>
      </c>
      <c r="C37" s="4" t="s">
        <v>91</v>
      </c>
      <c r="D37" s="4" t="s">
        <v>92</v>
      </c>
      <c r="E37" s="92" t="s">
        <v>58</v>
      </c>
      <c r="F37" s="92">
        <v>1</v>
      </c>
      <c r="G37" s="92">
        <v>6</v>
      </c>
      <c r="H37" s="92">
        <f>(6*7)</f>
        <v>42</v>
      </c>
      <c r="I37" s="92">
        <f t="shared" si="2"/>
        <v>48</v>
      </c>
      <c r="J37" s="93">
        <f>'2. Uurtarieven'!G61</f>
        <v>0</v>
      </c>
      <c r="K37" s="94">
        <f>(F37*I37)*J37</f>
        <v>0</v>
      </c>
    </row>
    <row r="38" spans="2:13" ht="4.95" customHeight="1" x14ac:dyDescent="0.2">
      <c r="B38" s="69"/>
      <c r="C38" s="4"/>
      <c r="D38" s="4"/>
      <c r="E38" s="92"/>
      <c r="F38" s="92"/>
      <c r="G38" s="92"/>
      <c r="H38" s="92"/>
      <c r="I38" s="92"/>
      <c r="J38" s="93"/>
      <c r="K38" s="94"/>
    </row>
    <row r="39" spans="2:13" ht="10.8" thickBot="1" x14ac:dyDescent="0.25">
      <c r="B39" s="9" t="s">
        <v>45</v>
      </c>
      <c r="C39" s="4" t="s">
        <v>93</v>
      </c>
      <c r="D39" s="4" t="s">
        <v>92</v>
      </c>
      <c r="E39" s="92" t="s">
        <v>58</v>
      </c>
      <c r="F39" s="92">
        <v>1</v>
      </c>
      <c r="G39" s="92">
        <v>6</v>
      </c>
      <c r="H39" s="92">
        <f>(6*7)</f>
        <v>42</v>
      </c>
      <c r="I39" s="92">
        <f t="shared" si="2"/>
        <v>48</v>
      </c>
      <c r="J39" s="93">
        <f>'2. Uurtarieven'!G77</f>
        <v>0</v>
      </c>
      <c r="K39" s="94">
        <f>(F39*I39)*J39</f>
        <v>0</v>
      </c>
    </row>
    <row r="40" spans="2:13" ht="10.8" thickBot="1" x14ac:dyDescent="0.25">
      <c r="B40" s="11" t="s">
        <v>94</v>
      </c>
      <c r="C40" s="12"/>
      <c r="D40" s="12"/>
      <c r="E40" s="13"/>
      <c r="F40" s="13"/>
      <c r="G40" s="13"/>
      <c r="H40" s="13"/>
      <c r="I40" s="13"/>
      <c r="J40" s="12"/>
      <c r="K40" s="14">
        <f>SUM(K4:K39)</f>
        <v>0</v>
      </c>
    </row>
    <row r="42" spans="2:13" x14ac:dyDescent="0.2">
      <c r="G42" s="51"/>
    </row>
  </sheetData>
  <sheetProtection algorithmName="SHA-512" hashValue="/1PG3wCjofyEIdBcKEGkMlA/4+v0h+ZWymeCUS5/EMx9zwj7yMJpc/Gvv/WfxoAXbAhb+GGkz6/dEzyr4XuaSQ==" saltValue="XFUKOHdWe4eJQG4f5qinKw==" spinCount="100000" sheet="1" objects="1" scenarios="1"/>
  <protectedRanges>
    <protectedRange sqref="J35" name="Bereik1"/>
  </protectedRanges>
  <mergeCells count="5">
    <mergeCell ref="B4:B9"/>
    <mergeCell ref="B11:B20"/>
    <mergeCell ref="B22:B25"/>
    <mergeCell ref="B32:B35"/>
    <mergeCell ref="B27:B28"/>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63"/>
  <sheetViews>
    <sheetView tabSelected="1" zoomScale="90" zoomScaleNormal="90" workbookViewId="0">
      <pane xSplit="4" ySplit="2" topLeftCell="E3" activePane="bottomRight" state="frozen"/>
      <selection pane="topRight" activeCell="E1" sqref="E1"/>
      <selection pane="bottomLeft" activeCell="A3" sqref="A3"/>
      <selection pane="bottomRight" activeCell="D9" sqref="D9"/>
    </sheetView>
  </sheetViews>
  <sheetFormatPr defaultColWidth="8.77734375" defaultRowHeight="10.199999999999999" x14ac:dyDescent="0.2"/>
  <cols>
    <col min="1" max="1" width="1.77734375" style="2" customWidth="1"/>
    <col min="2" max="2" width="5.44140625" style="8" customWidth="1"/>
    <col min="3" max="3" width="22.33203125" style="62" customWidth="1"/>
    <col min="4" max="4" width="42.5546875" style="62" customWidth="1"/>
    <col min="5" max="5" width="8.33203125" style="3" customWidth="1"/>
    <col min="6" max="6" width="7.33203125" style="3" customWidth="1"/>
    <col min="7" max="7" width="7" style="3" customWidth="1"/>
    <col min="8" max="8" width="6.5546875" style="3" customWidth="1"/>
    <col min="9" max="9" width="10" style="3" customWidth="1"/>
    <col min="10" max="10" width="9.77734375" style="3" customWidth="1"/>
    <col min="11" max="11" width="9.109375" style="2" customWidth="1"/>
    <col min="12" max="12" width="11.6640625" style="2" customWidth="1"/>
    <col min="13" max="13" width="11.77734375" style="2" customWidth="1"/>
    <col min="14" max="14" width="11" style="2" customWidth="1"/>
    <col min="15" max="15" width="7.6640625" style="2" customWidth="1"/>
    <col min="16" max="16" width="14.21875" style="2" customWidth="1"/>
    <col min="17" max="16384" width="8.77734375" style="2"/>
  </cols>
  <sheetData>
    <row r="1" spans="2:16" x14ac:dyDescent="0.2">
      <c r="D1" s="63"/>
      <c r="I1" s="84"/>
    </row>
    <row r="2" spans="2:16" s="1" customFormat="1" ht="66" customHeight="1" x14ac:dyDescent="0.3">
      <c r="B2" s="75" t="s">
        <v>95</v>
      </c>
      <c r="C2" s="74" t="s">
        <v>96</v>
      </c>
      <c r="D2" s="74" t="s">
        <v>97</v>
      </c>
      <c r="E2" s="74" t="s">
        <v>49</v>
      </c>
      <c r="F2" s="74" t="s">
        <v>98</v>
      </c>
      <c r="G2" s="74" t="s">
        <v>99</v>
      </c>
      <c r="H2" s="74" t="s">
        <v>100</v>
      </c>
      <c r="I2" s="74" t="s">
        <v>210</v>
      </c>
      <c r="J2" s="74" t="s">
        <v>211</v>
      </c>
      <c r="K2" s="74" t="s">
        <v>101</v>
      </c>
      <c r="L2" s="74" t="s">
        <v>212</v>
      </c>
      <c r="M2" s="74" t="s">
        <v>213</v>
      </c>
      <c r="N2" s="74" t="s">
        <v>102</v>
      </c>
      <c r="O2" s="74" t="s">
        <v>103</v>
      </c>
      <c r="P2" s="74" t="s">
        <v>104</v>
      </c>
    </row>
    <row r="3" spans="2:16" ht="20.399999999999999" x14ac:dyDescent="0.2">
      <c r="B3" s="144" t="s">
        <v>31</v>
      </c>
      <c r="C3" s="155" t="s">
        <v>105</v>
      </c>
      <c r="D3" s="156" t="s">
        <v>106</v>
      </c>
      <c r="E3" s="157" t="s">
        <v>107</v>
      </c>
      <c r="F3" s="5">
        <v>70</v>
      </c>
      <c r="G3" s="5">
        <v>70</v>
      </c>
      <c r="H3" s="5"/>
      <c r="I3" s="96">
        <v>300</v>
      </c>
      <c r="J3" s="96">
        <v>600</v>
      </c>
      <c r="K3" s="114"/>
      <c r="L3" s="96">
        <v>1800</v>
      </c>
      <c r="M3" s="96">
        <v>2300</v>
      </c>
      <c r="N3" s="114"/>
      <c r="O3" s="32"/>
      <c r="P3" s="6">
        <f>(F3*K3)+(G3*N3)</f>
        <v>0</v>
      </c>
    </row>
    <row r="4" spans="2:16" ht="30.6" x14ac:dyDescent="0.2">
      <c r="B4" s="144"/>
      <c r="C4" s="155" t="s">
        <v>108</v>
      </c>
      <c r="D4" s="158" t="s">
        <v>109</v>
      </c>
      <c r="E4" s="157" t="s">
        <v>107</v>
      </c>
      <c r="F4" s="5">
        <v>70</v>
      </c>
      <c r="G4" s="5">
        <v>70</v>
      </c>
      <c r="H4" s="5"/>
      <c r="I4" s="97">
        <v>100</v>
      </c>
      <c r="J4" s="97">
        <v>350</v>
      </c>
      <c r="K4" s="115"/>
      <c r="L4" s="96">
        <v>1000</v>
      </c>
      <c r="M4" s="96">
        <v>1500</v>
      </c>
      <c r="N4" s="114"/>
      <c r="O4" s="32"/>
      <c r="P4" s="6">
        <f>(F4*K4)+(G4*N4)</f>
        <v>0</v>
      </c>
    </row>
    <row r="5" spans="2:16" ht="20.399999999999999" x14ac:dyDescent="0.2">
      <c r="B5" s="144"/>
      <c r="C5" s="155" t="s">
        <v>60</v>
      </c>
      <c r="D5" s="156" t="s">
        <v>255</v>
      </c>
      <c r="E5" s="22" t="s">
        <v>107</v>
      </c>
      <c r="F5" s="92">
        <v>10</v>
      </c>
      <c r="G5" s="92">
        <v>10</v>
      </c>
      <c r="H5" s="92"/>
      <c r="I5" s="97">
        <v>500</v>
      </c>
      <c r="J5" s="97">
        <v>2000</v>
      </c>
      <c r="K5" s="115"/>
      <c r="L5" s="97">
        <v>1300</v>
      </c>
      <c r="M5" s="97">
        <v>1800</v>
      </c>
      <c r="N5" s="115"/>
      <c r="O5" s="32"/>
      <c r="P5" s="6">
        <f>(F5*K5)+(G5*N5)</f>
        <v>0</v>
      </c>
    </row>
    <row r="6" spans="2:16" ht="20.399999999999999" x14ac:dyDescent="0.2">
      <c r="B6" s="144"/>
      <c r="C6" s="155" t="s">
        <v>110</v>
      </c>
      <c r="D6" s="158" t="s">
        <v>111</v>
      </c>
      <c r="E6" s="157" t="s">
        <v>107</v>
      </c>
      <c r="F6" s="92">
        <v>23</v>
      </c>
      <c r="G6" s="92">
        <v>23</v>
      </c>
      <c r="H6" s="30"/>
      <c r="I6" s="97">
        <v>300</v>
      </c>
      <c r="J6" s="97">
        <v>1000</v>
      </c>
      <c r="K6" s="115"/>
      <c r="L6" s="97">
        <v>800</v>
      </c>
      <c r="M6" s="97">
        <v>1200</v>
      </c>
      <c r="N6" s="115"/>
      <c r="O6" s="32"/>
      <c r="P6" s="6">
        <f>(F6*K6)+(G6*N6)</f>
        <v>0</v>
      </c>
    </row>
    <row r="7" spans="2:16" ht="30.6" x14ac:dyDescent="0.2">
      <c r="B7" s="144"/>
      <c r="C7" s="155" t="s">
        <v>112</v>
      </c>
      <c r="D7" s="155" t="s">
        <v>113</v>
      </c>
      <c r="E7" s="157" t="s">
        <v>107</v>
      </c>
      <c r="F7" s="92">
        <v>22</v>
      </c>
      <c r="G7" s="92">
        <v>22</v>
      </c>
      <c r="H7" s="30"/>
      <c r="I7" s="97">
        <v>50</v>
      </c>
      <c r="J7" s="97">
        <v>500</v>
      </c>
      <c r="K7" s="115"/>
      <c r="L7" s="97">
        <v>100</v>
      </c>
      <c r="M7" s="97">
        <v>400</v>
      </c>
      <c r="N7" s="115"/>
      <c r="O7" s="32"/>
      <c r="P7" s="6">
        <f>(F7*K7)+(G7*N7)</f>
        <v>0</v>
      </c>
    </row>
    <row r="8" spans="2:16" ht="20.399999999999999" x14ac:dyDescent="0.2">
      <c r="B8" s="144"/>
      <c r="C8" s="155" t="s">
        <v>112</v>
      </c>
      <c r="D8" s="155" t="s">
        <v>209</v>
      </c>
      <c r="E8" s="157" t="s">
        <v>107</v>
      </c>
      <c r="F8" s="92">
        <v>40</v>
      </c>
      <c r="G8" s="92">
        <v>40</v>
      </c>
      <c r="H8" s="30"/>
      <c r="I8" s="97">
        <v>50</v>
      </c>
      <c r="J8" s="97">
        <v>600</v>
      </c>
      <c r="K8" s="115"/>
      <c r="L8" s="97">
        <v>200</v>
      </c>
      <c r="M8" s="97">
        <v>500</v>
      </c>
      <c r="N8" s="115"/>
      <c r="O8" s="32"/>
      <c r="P8" s="6">
        <f t="shared" ref="P8:P61" si="0">(F8*K8)+(G8*N8)</f>
        <v>0</v>
      </c>
    </row>
    <row r="9" spans="2:16" ht="30.6" x14ac:dyDescent="0.2">
      <c r="B9" s="144"/>
      <c r="C9" s="155" t="s">
        <v>114</v>
      </c>
      <c r="D9" s="155" t="s">
        <v>115</v>
      </c>
      <c r="E9" s="157" t="s">
        <v>107</v>
      </c>
      <c r="F9" s="92">
        <v>8</v>
      </c>
      <c r="G9" s="92">
        <v>8</v>
      </c>
      <c r="H9" s="30"/>
      <c r="I9" s="97">
        <v>300</v>
      </c>
      <c r="J9" s="97">
        <v>600</v>
      </c>
      <c r="K9" s="115"/>
      <c r="L9" s="97">
        <v>600</v>
      </c>
      <c r="M9" s="97">
        <v>1100</v>
      </c>
      <c r="N9" s="115"/>
      <c r="O9" s="32"/>
      <c r="P9" s="6">
        <f t="shared" si="0"/>
        <v>0</v>
      </c>
    </row>
    <row r="10" spans="2:16" x14ac:dyDescent="0.2">
      <c r="B10" s="144"/>
      <c r="C10" s="155" t="s">
        <v>116</v>
      </c>
      <c r="D10" s="155" t="s">
        <v>117</v>
      </c>
      <c r="E10" s="157" t="s">
        <v>107</v>
      </c>
      <c r="F10" s="92">
        <v>8</v>
      </c>
      <c r="G10" s="92">
        <v>8</v>
      </c>
      <c r="H10" s="30"/>
      <c r="I10" s="97">
        <v>100</v>
      </c>
      <c r="J10" s="97">
        <v>700</v>
      </c>
      <c r="K10" s="115"/>
      <c r="L10" s="97">
        <v>400</v>
      </c>
      <c r="M10" s="97">
        <v>1000</v>
      </c>
      <c r="N10" s="115"/>
      <c r="O10" s="32"/>
      <c r="P10" s="6">
        <f t="shared" si="0"/>
        <v>0</v>
      </c>
    </row>
    <row r="11" spans="2:16" ht="20.399999999999999" x14ac:dyDescent="0.2">
      <c r="B11" s="144"/>
      <c r="C11" s="155" t="s">
        <v>118</v>
      </c>
      <c r="D11" s="158" t="s">
        <v>119</v>
      </c>
      <c r="E11" s="157" t="s">
        <v>107</v>
      </c>
      <c r="F11" s="92">
        <v>2</v>
      </c>
      <c r="G11" s="92">
        <v>2</v>
      </c>
      <c r="H11" s="30"/>
      <c r="I11" s="97">
        <v>200</v>
      </c>
      <c r="J11" s="97">
        <v>600</v>
      </c>
      <c r="K11" s="115"/>
      <c r="L11" s="97">
        <v>400</v>
      </c>
      <c r="M11" s="97">
        <v>800</v>
      </c>
      <c r="N11" s="115"/>
      <c r="O11" s="32"/>
      <c r="P11" s="6">
        <f t="shared" si="0"/>
        <v>0</v>
      </c>
    </row>
    <row r="12" spans="2:16" ht="20.399999999999999" x14ac:dyDescent="0.2">
      <c r="B12" s="144"/>
      <c r="C12" s="155" t="s">
        <v>120</v>
      </c>
      <c r="D12" s="158" t="s">
        <v>121</v>
      </c>
      <c r="E12" s="157" t="s">
        <v>107</v>
      </c>
      <c r="F12" s="92">
        <v>1</v>
      </c>
      <c r="G12" s="92">
        <v>1</v>
      </c>
      <c r="H12" s="30"/>
      <c r="I12" s="97">
        <v>200</v>
      </c>
      <c r="J12" s="97">
        <v>300</v>
      </c>
      <c r="K12" s="115"/>
      <c r="L12" s="97">
        <v>200</v>
      </c>
      <c r="M12" s="97">
        <v>400</v>
      </c>
      <c r="N12" s="115"/>
      <c r="O12" s="32"/>
      <c r="P12" s="6">
        <f t="shared" si="0"/>
        <v>0</v>
      </c>
    </row>
    <row r="13" spans="2:16" ht="20.399999999999999" x14ac:dyDescent="0.2">
      <c r="B13" s="144"/>
      <c r="C13" s="155" t="s">
        <v>122</v>
      </c>
      <c r="D13" s="158" t="s">
        <v>123</v>
      </c>
      <c r="E13" s="157" t="s">
        <v>107</v>
      </c>
      <c r="F13" s="92">
        <v>4</v>
      </c>
      <c r="G13" s="92">
        <v>4</v>
      </c>
      <c r="H13" s="30"/>
      <c r="I13" s="97">
        <v>100</v>
      </c>
      <c r="J13" s="97">
        <v>200</v>
      </c>
      <c r="K13" s="115"/>
      <c r="L13" s="97">
        <v>50</v>
      </c>
      <c r="M13" s="97">
        <v>300</v>
      </c>
      <c r="N13" s="115"/>
      <c r="O13" s="32"/>
      <c r="P13" s="6">
        <f t="shared" si="0"/>
        <v>0</v>
      </c>
    </row>
    <row r="14" spans="2:16" ht="20.399999999999999" x14ac:dyDescent="0.2">
      <c r="B14" s="144"/>
      <c r="C14" s="155" t="s">
        <v>124</v>
      </c>
      <c r="D14" s="158" t="s">
        <v>125</v>
      </c>
      <c r="E14" s="157" t="s">
        <v>107</v>
      </c>
      <c r="F14" s="92">
        <v>4</v>
      </c>
      <c r="G14" s="92">
        <v>4</v>
      </c>
      <c r="H14" s="30"/>
      <c r="I14" s="97">
        <v>25</v>
      </c>
      <c r="J14" s="97">
        <v>200</v>
      </c>
      <c r="K14" s="115"/>
      <c r="L14" s="97">
        <v>50</v>
      </c>
      <c r="M14" s="97">
        <v>300</v>
      </c>
      <c r="N14" s="115"/>
      <c r="O14" s="32"/>
      <c r="P14" s="6">
        <f t="shared" si="0"/>
        <v>0</v>
      </c>
    </row>
    <row r="15" spans="2:16" ht="20.399999999999999" x14ac:dyDescent="0.2">
      <c r="B15" s="144"/>
      <c r="C15" s="155" t="s">
        <v>126</v>
      </c>
      <c r="D15" s="158" t="s">
        <v>219</v>
      </c>
      <c r="E15" s="157" t="s">
        <v>107</v>
      </c>
      <c r="F15" s="92">
        <v>24</v>
      </c>
      <c r="G15" s="92">
        <v>24</v>
      </c>
      <c r="H15" s="30"/>
      <c r="I15" s="97">
        <v>25</v>
      </c>
      <c r="J15" s="97">
        <v>400</v>
      </c>
      <c r="K15" s="115"/>
      <c r="L15" s="97">
        <v>200</v>
      </c>
      <c r="M15" s="97">
        <v>500</v>
      </c>
      <c r="N15" s="115"/>
      <c r="O15" s="32"/>
      <c r="P15" s="6">
        <f t="shared" si="0"/>
        <v>0</v>
      </c>
    </row>
    <row r="16" spans="2:16" ht="20.399999999999999" x14ac:dyDescent="0.2">
      <c r="B16" s="144"/>
      <c r="C16" s="155" t="s">
        <v>127</v>
      </c>
      <c r="D16" s="155" t="s">
        <v>128</v>
      </c>
      <c r="E16" s="157" t="s">
        <v>107</v>
      </c>
      <c r="F16" s="92">
        <v>4</v>
      </c>
      <c r="G16" s="92">
        <v>4</v>
      </c>
      <c r="H16" s="30"/>
      <c r="I16" s="97">
        <v>100</v>
      </c>
      <c r="J16" s="97">
        <v>400</v>
      </c>
      <c r="K16" s="115"/>
      <c r="L16" s="97">
        <v>100</v>
      </c>
      <c r="M16" s="97">
        <v>300</v>
      </c>
      <c r="N16" s="115"/>
      <c r="O16" s="32"/>
      <c r="P16" s="6">
        <f t="shared" si="0"/>
        <v>0</v>
      </c>
    </row>
    <row r="17" spans="2:16" ht="30.6" x14ac:dyDescent="0.2">
      <c r="B17" s="144"/>
      <c r="C17" s="155" t="s">
        <v>129</v>
      </c>
      <c r="D17" s="159" t="s">
        <v>220</v>
      </c>
      <c r="E17" s="157" t="s">
        <v>107</v>
      </c>
      <c r="F17" s="92">
        <v>4</v>
      </c>
      <c r="G17" s="92">
        <v>4</v>
      </c>
      <c r="H17" s="30"/>
      <c r="I17" s="97">
        <v>100</v>
      </c>
      <c r="J17" s="97">
        <v>1500</v>
      </c>
      <c r="K17" s="115"/>
      <c r="L17" s="97">
        <v>1000</v>
      </c>
      <c r="M17" s="97">
        <v>1900</v>
      </c>
      <c r="N17" s="115"/>
      <c r="O17" s="32"/>
      <c r="P17" s="6">
        <f t="shared" si="0"/>
        <v>0</v>
      </c>
    </row>
    <row r="18" spans="2:16" ht="30.6" x14ac:dyDescent="0.2">
      <c r="B18" s="144"/>
      <c r="C18" s="155" t="s">
        <v>130</v>
      </c>
      <c r="D18" s="159" t="s">
        <v>131</v>
      </c>
      <c r="E18" s="157" t="s">
        <v>107</v>
      </c>
      <c r="F18" s="92">
        <v>12</v>
      </c>
      <c r="G18" s="92">
        <v>12</v>
      </c>
      <c r="H18" s="30"/>
      <c r="I18" s="97">
        <v>750</v>
      </c>
      <c r="J18" s="97">
        <v>1900</v>
      </c>
      <c r="K18" s="115"/>
      <c r="L18" s="97">
        <v>3600</v>
      </c>
      <c r="M18" s="97">
        <v>4400</v>
      </c>
      <c r="N18" s="115"/>
      <c r="O18" s="32"/>
      <c r="P18" s="6">
        <f t="shared" si="0"/>
        <v>0</v>
      </c>
    </row>
    <row r="19" spans="2:16" ht="20.399999999999999" x14ac:dyDescent="0.2">
      <c r="B19" s="144"/>
      <c r="C19" s="155" t="s">
        <v>132</v>
      </c>
      <c r="D19" s="155" t="s">
        <v>133</v>
      </c>
      <c r="E19" s="157" t="s">
        <v>107</v>
      </c>
      <c r="F19" s="92">
        <v>4</v>
      </c>
      <c r="G19" s="92">
        <v>4</v>
      </c>
      <c r="H19" s="30"/>
      <c r="I19" s="97">
        <v>700</v>
      </c>
      <c r="J19" s="97">
        <v>1500</v>
      </c>
      <c r="K19" s="115"/>
      <c r="L19" s="97">
        <v>1300</v>
      </c>
      <c r="M19" s="97">
        <v>1700</v>
      </c>
      <c r="N19" s="115"/>
      <c r="O19" s="32"/>
      <c r="P19" s="6">
        <f t="shared" si="0"/>
        <v>0</v>
      </c>
    </row>
    <row r="20" spans="2:16" x14ac:dyDescent="0.2">
      <c r="B20" s="144"/>
      <c r="C20" s="155" t="s">
        <v>134</v>
      </c>
      <c r="D20" s="155" t="s">
        <v>135</v>
      </c>
      <c r="E20" s="157" t="s">
        <v>107</v>
      </c>
      <c r="F20" s="92">
        <v>4</v>
      </c>
      <c r="G20" s="92">
        <v>4</v>
      </c>
      <c r="H20" s="30"/>
      <c r="I20" s="97">
        <v>25</v>
      </c>
      <c r="J20" s="97">
        <v>300</v>
      </c>
      <c r="K20" s="115"/>
      <c r="L20" s="97">
        <v>100</v>
      </c>
      <c r="M20" s="97">
        <v>400</v>
      </c>
      <c r="N20" s="115"/>
      <c r="O20" s="32"/>
      <c r="P20" s="6">
        <f t="shared" si="0"/>
        <v>0</v>
      </c>
    </row>
    <row r="21" spans="2:16" ht="30.6" x14ac:dyDescent="0.2">
      <c r="B21" s="144"/>
      <c r="C21" s="155" t="s">
        <v>136</v>
      </c>
      <c r="D21" s="155" t="s">
        <v>137</v>
      </c>
      <c r="E21" s="157" t="s">
        <v>107</v>
      </c>
      <c r="F21" s="92">
        <v>12</v>
      </c>
      <c r="G21" s="92">
        <v>12</v>
      </c>
      <c r="H21" s="30"/>
      <c r="I21" s="97">
        <v>50</v>
      </c>
      <c r="J21" s="97">
        <v>500</v>
      </c>
      <c r="K21" s="115"/>
      <c r="L21" s="97">
        <v>200</v>
      </c>
      <c r="M21" s="97">
        <v>600</v>
      </c>
      <c r="N21" s="115"/>
      <c r="O21" s="32"/>
      <c r="P21" s="6">
        <f t="shared" si="0"/>
        <v>0</v>
      </c>
    </row>
    <row r="22" spans="2:16" x14ac:dyDescent="0.2">
      <c r="B22" s="144"/>
      <c r="C22" s="155" t="s">
        <v>138</v>
      </c>
      <c r="D22" s="155" t="s">
        <v>139</v>
      </c>
      <c r="E22" s="157" t="s">
        <v>107</v>
      </c>
      <c r="F22" s="92">
        <v>12</v>
      </c>
      <c r="G22" s="92">
        <v>12</v>
      </c>
      <c r="H22" s="30"/>
      <c r="I22" s="97">
        <v>50</v>
      </c>
      <c r="J22" s="97">
        <v>400</v>
      </c>
      <c r="K22" s="115"/>
      <c r="L22" s="97">
        <v>200</v>
      </c>
      <c r="M22" s="97">
        <v>500</v>
      </c>
      <c r="N22" s="115"/>
      <c r="O22" s="32"/>
      <c r="P22" s="6">
        <f t="shared" si="0"/>
        <v>0</v>
      </c>
    </row>
    <row r="23" spans="2:16" x14ac:dyDescent="0.2">
      <c r="B23" s="144"/>
      <c r="C23" s="155" t="s">
        <v>140</v>
      </c>
      <c r="D23" s="155" t="s">
        <v>141</v>
      </c>
      <c r="E23" s="157" t="s">
        <v>107</v>
      </c>
      <c r="F23" s="92">
        <v>6</v>
      </c>
      <c r="G23" s="92">
        <v>6</v>
      </c>
      <c r="H23" s="30"/>
      <c r="I23" s="97">
        <v>50</v>
      </c>
      <c r="J23" s="97">
        <v>500</v>
      </c>
      <c r="K23" s="115"/>
      <c r="L23" s="97">
        <v>200</v>
      </c>
      <c r="M23" s="97">
        <v>600</v>
      </c>
      <c r="N23" s="115"/>
      <c r="O23" s="32"/>
      <c r="P23" s="6">
        <f t="shared" si="0"/>
        <v>0</v>
      </c>
    </row>
    <row r="24" spans="2:16" ht="20.399999999999999" x14ac:dyDescent="0.2">
      <c r="B24" s="144"/>
      <c r="C24" s="155" t="s">
        <v>142</v>
      </c>
      <c r="D24" s="155" t="s">
        <v>143</v>
      </c>
      <c r="E24" s="157" t="s">
        <v>107</v>
      </c>
      <c r="F24" s="92">
        <v>8</v>
      </c>
      <c r="G24" s="92">
        <v>8</v>
      </c>
      <c r="H24" s="30"/>
      <c r="I24" s="97">
        <v>25</v>
      </c>
      <c r="J24" s="97">
        <v>150</v>
      </c>
      <c r="K24" s="115"/>
      <c r="L24" s="97">
        <v>50</v>
      </c>
      <c r="M24" s="97">
        <v>200</v>
      </c>
      <c r="N24" s="115"/>
      <c r="O24" s="32"/>
      <c r="P24" s="6">
        <f t="shared" si="0"/>
        <v>0</v>
      </c>
    </row>
    <row r="25" spans="2:16" ht="20.399999999999999" x14ac:dyDescent="0.2">
      <c r="B25" s="144" t="s">
        <v>33</v>
      </c>
      <c r="C25" s="155" t="s">
        <v>64</v>
      </c>
      <c r="D25" s="155" t="s">
        <v>144</v>
      </c>
      <c r="E25" s="157" t="s">
        <v>107</v>
      </c>
      <c r="F25" s="92"/>
      <c r="G25" s="92">
        <v>8</v>
      </c>
      <c r="H25" s="30"/>
      <c r="I25" s="97"/>
      <c r="J25" s="97"/>
      <c r="K25" s="32"/>
      <c r="L25" s="97">
        <v>500</v>
      </c>
      <c r="M25" s="97">
        <v>1000</v>
      </c>
      <c r="N25" s="115"/>
      <c r="O25" s="32"/>
      <c r="P25" s="6">
        <f t="shared" si="0"/>
        <v>0</v>
      </c>
    </row>
    <row r="26" spans="2:16" x14ac:dyDescent="0.2">
      <c r="B26" s="144"/>
      <c r="C26" s="155" t="s">
        <v>145</v>
      </c>
      <c r="D26" s="155" t="s">
        <v>146</v>
      </c>
      <c r="E26" s="157" t="s">
        <v>107</v>
      </c>
      <c r="F26" s="92"/>
      <c r="G26" s="92">
        <v>24</v>
      </c>
      <c r="H26" s="30"/>
      <c r="I26" s="31"/>
      <c r="J26" s="31"/>
      <c r="K26" s="32"/>
      <c r="L26" s="97">
        <v>50</v>
      </c>
      <c r="M26" s="97">
        <v>200</v>
      </c>
      <c r="N26" s="115"/>
      <c r="O26" s="32"/>
      <c r="P26" s="6">
        <f t="shared" si="0"/>
        <v>0</v>
      </c>
    </row>
    <row r="27" spans="2:16" ht="61.2" x14ac:dyDescent="0.2">
      <c r="B27" s="144"/>
      <c r="C27" s="155" t="s">
        <v>223</v>
      </c>
      <c r="D27" s="158" t="s">
        <v>147</v>
      </c>
      <c r="E27" s="157" t="s">
        <v>107</v>
      </c>
      <c r="F27" s="92"/>
      <c r="G27" s="92">
        <v>4</v>
      </c>
      <c r="H27" s="30"/>
      <c r="I27" s="31"/>
      <c r="J27" s="31"/>
      <c r="K27" s="32"/>
      <c r="L27" s="97">
        <v>18000</v>
      </c>
      <c r="M27" s="97">
        <v>23000</v>
      </c>
      <c r="N27" s="115"/>
      <c r="O27" s="32"/>
      <c r="P27" s="6">
        <f t="shared" si="0"/>
        <v>0</v>
      </c>
    </row>
    <row r="28" spans="2:16" ht="20.399999999999999" x14ac:dyDescent="0.2">
      <c r="B28" s="144"/>
      <c r="C28" s="155" t="s">
        <v>148</v>
      </c>
      <c r="D28" s="155" t="s">
        <v>149</v>
      </c>
      <c r="E28" s="157" t="s">
        <v>107</v>
      </c>
      <c r="F28" s="92"/>
      <c r="G28" s="92">
        <v>16</v>
      </c>
      <c r="H28" s="30"/>
      <c r="I28" s="31"/>
      <c r="J28" s="31"/>
      <c r="K28" s="32"/>
      <c r="L28" s="97">
        <v>20</v>
      </c>
      <c r="M28" s="97">
        <v>50</v>
      </c>
      <c r="N28" s="115"/>
      <c r="O28" s="32"/>
      <c r="P28" s="6">
        <f t="shared" si="0"/>
        <v>0</v>
      </c>
    </row>
    <row r="29" spans="2:16" x14ac:dyDescent="0.2">
      <c r="B29" s="144"/>
      <c r="C29" s="155" t="s">
        <v>150</v>
      </c>
      <c r="D29" s="155" t="s">
        <v>151</v>
      </c>
      <c r="E29" s="157" t="s">
        <v>107</v>
      </c>
      <c r="F29" s="92"/>
      <c r="G29" s="92">
        <v>24</v>
      </c>
      <c r="H29" s="30"/>
      <c r="I29" s="31"/>
      <c r="J29" s="31"/>
      <c r="K29" s="32"/>
      <c r="L29" s="97">
        <v>800</v>
      </c>
      <c r="M29" s="97">
        <v>1300</v>
      </c>
      <c r="N29" s="115"/>
      <c r="O29" s="32"/>
      <c r="P29" s="6">
        <f t="shared" si="0"/>
        <v>0</v>
      </c>
    </row>
    <row r="30" spans="2:16" ht="20.399999999999999" x14ac:dyDescent="0.2">
      <c r="B30" s="144"/>
      <c r="C30" s="155" t="s">
        <v>152</v>
      </c>
      <c r="D30" s="155" t="s">
        <v>153</v>
      </c>
      <c r="E30" s="157" t="s">
        <v>107</v>
      </c>
      <c r="F30" s="92"/>
      <c r="G30" s="92">
        <v>16</v>
      </c>
      <c r="H30" s="30"/>
      <c r="I30" s="31"/>
      <c r="J30" s="31"/>
      <c r="K30" s="32"/>
      <c r="L30" s="97">
        <v>30</v>
      </c>
      <c r="M30" s="97">
        <v>100</v>
      </c>
      <c r="N30" s="115"/>
      <c r="O30" s="32"/>
      <c r="P30" s="6">
        <f t="shared" si="0"/>
        <v>0</v>
      </c>
    </row>
    <row r="31" spans="2:16" x14ac:dyDescent="0.2">
      <c r="B31" s="144"/>
      <c r="C31" s="155" t="s">
        <v>224</v>
      </c>
      <c r="D31" s="158" t="s">
        <v>225</v>
      </c>
      <c r="E31" s="157" t="s">
        <v>107</v>
      </c>
      <c r="F31" s="92"/>
      <c r="G31" s="92">
        <v>40</v>
      </c>
      <c r="H31" s="30"/>
      <c r="I31" s="31"/>
      <c r="J31" s="31"/>
      <c r="K31" s="32"/>
      <c r="L31" s="97">
        <v>200</v>
      </c>
      <c r="M31" s="97">
        <v>500</v>
      </c>
      <c r="N31" s="115"/>
      <c r="O31" s="32"/>
      <c r="P31" s="6">
        <f t="shared" si="0"/>
        <v>0</v>
      </c>
    </row>
    <row r="32" spans="2:16" ht="30.6" x14ac:dyDescent="0.2">
      <c r="B32" s="144"/>
      <c r="C32" s="155" t="s">
        <v>154</v>
      </c>
      <c r="D32" s="158" t="s">
        <v>155</v>
      </c>
      <c r="E32" s="157" t="s">
        <v>107</v>
      </c>
      <c r="F32" s="92"/>
      <c r="G32" s="92">
        <v>1</v>
      </c>
      <c r="H32" s="30"/>
      <c r="I32" s="31"/>
      <c r="J32" s="31"/>
      <c r="K32" s="32"/>
      <c r="L32" s="97">
        <v>8000</v>
      </c>
      <c r="M32" s="97">
        <v>9000</v>
      </c>
      <c r="N32" s="115"/>
      <c r="O32" s="32"/>
      <c r="P32" s="6">
        <f t="shared" si="0"/>
        <v>0</v>
      </c>
    </row>
    <row r="33" spans="2:16" ht="30.6" x14ac:dyDescent="0.2">
      <c r="B33" s="144"/>
      <c r="C33" s="155" t="s">
        <v>156</v>
      </c>
      <c r="D33" s="158" t="s">
        <v>257</v>
      </c>
      <c r="E33" s="157" t="s">
        <v>107</v>
      </c>
      <c r="F33" s="92"/>
      <c r="G33" s="92">
        <v>1</v>
      </c>
      <c r="H33" s="30"/>
      <c r="I33" s="31"/>
      <c r="J33" s="31"/>
      <c r="K33" s="32"/>
      <c r="L33" s="97">
        <v>8000</v>
      </c>
      <c r="M33" s="97">
        <v>10000</v>
      </c>
      <c r="N33" s="115"/>
      <c r="O33" s="32"/>
      <c r="P33" s="6">
        <f t="shared" si="0"/>
        <v>0</v>
      </c>
    </row>
    <row r="34" spans="2:16" ht="30.6" x14ac:dyDescent="0.2">
      <c r="B34" s="144"/>
      <c r="C34" s="155" t="s">
        <v>157</v>
      </c>
      <c r="D34" s="158" t="s">
        <v>258</v>
      </c>
      <c r="E34" s="157" t="s">
        <v>107</v>
      </c>
      <c r="F34" s="92"/>
      <c r="G34" s="92">
        <v>1</v>
      </c>
      <c r="H34" s="30"/>
      <c r="I34" s="31"/>
      <c r="J34" s="31"/>
      <c r="K34" s="32"/>
      <c r="L34" s="97">
        <v>6000</v>
      </c>
      <c r="M34" s="97">
        <v>7000</v>
      </c>
      <c r="N34" s="115"/>
      <c r="O34" s="32"/>
      <c r="P34" s="6">
        <f t="shared" si="0"/>
        <v>0</v>
      </c>
    </row>
    <row r="35" spans="2:16" x14ac:dyDescent="0.2">
      <c r="B35" s="144"/>
      <c r="C35" s="155" t="s">
        <v>158</v>
      </c>
      <c r="D35" s="155" t="s">
        <v>158</v>
      </c>
      <c r="E35" s="157" t="s">
        <v>107</v>
      </c>
      <c r="F35" s="92"/>
      <c r="G35" s="92">
        <v>1</v>
      </c>
      <c r="H35" s="30"/>
      <c r="I35" s="31"/>
      <c r="J35" s="31"/>
      <c r="K35" s="32"/>
      <c r="L35" s="97">
        <v>500</v>
      </c>
      <c r="M35" s="97">
        <v>1000</v>
      </c>
      <c r="N35" s="115"/>
      <c r="O35" s="32"/>
      <c r="P35" s="6">
        <f t="shared" si="0"/>
        <v>0</v>
      </c>
    </row>
    <row r="36" spans="2:16" x14ac:dyDescent="0.2">
      <c r="B36" s="144"/>
      <c r="C36" s="155" t="s">
        <v>159</v>
      </c>
      <c r="D36" s="155" t="s">
        <v>159</v>
      </c>
      <c r="E36" s="157" t="s">
        <v>107</v>
      </c>
      <c r="F36" s="92"/>
      <c r="G36" s="92">
        <v>1</v>
      </c>
      <c r="H36" s="30"/>
      <c r="I36" s="31"/>
      <c r="J36" s="31"/>
      <c r="K36" s="32"/>
      <c r="L36" s="97">
        <v>300</v>
      </c>
      <c r="M36" s="97">
        <v>600</v>
      </c>
      <c r="N36" s="115"/>
      <c r="O36" s="32"/>
      <c r="P36" s="6">
        <f t="shared" si="0"/>
        <v>0</v>
      </c>
    </row>
    <row r="37" spans="2:16" x14ac:dyDescent="0.2">
      <c r="B37" s="144"/>
      <c r="C37" s="155" t="s">
        <v>160</v>
      </c>
      <c r="D37" s="155" t="s">
        <v>160</v>
      </c>
      <c r="E37" s="157" t="s">
        <v>107</v>
      </c>
      <c r="F37" s="92"/>
      <c r="G37" s="92">
        <v>1</v>
      </c>
      <c r="H37" s="30"/>
      <c r="I37" s="31"/>
      <c r="J37" s="31"/>
      <c r="K37" s="32"/>
      <c r="L37" s="97">
        <v>200</v>
      </c>
      <c r="M37" s="97">
        <v>500</v>
      </c>
      <c r="N37" s="115"/>
      <c r="O37" s="32"/>
      <c r="P37" s="6">
        <f t="shared" si="0"/>
        <v>0</v>
      </c>
    </row>
    <row r="38" spans="2:16" ht="20.399999999999999" x14ac:dyDescent="0.2">
      <c r="B38" s="144"/>
      <c r="C38" s="155" t="s">
        <v>161</v>
      </c>
      <c r="D38" s="155" t="s">
        <v>162</v>
      </c>
      <c r="E38" s="157" t="s">
        <v>107</v>
      </c>
      <c r="F38" s="92"/>
      <c r="G38" s="92">
        <v>1</v>
      </c>
      <c r="H38" s="30"/>
      <c r="I38" s="31"/>
      <c r="J38" s="31"/>
      <c r="K38" s="32"/>
      <c r="L38" s="97">
        <v>20</v>
      </c>
      <c r="M38" s="97">
        <v>40</v>
      </c>
      <c r="N38" s="115"/>
      <c r="O38" s="32"/>
      <c r="P38" s="6">
        <f t="shared" si="0"/>
        <v>0</v>
      </c>
    </row>
    <row r="39" spans="2:16" ht="20.399999999999999" x14ac:dyDescent="0.2">
      <c r="B39" s="144"/>
      <c r="C39" s="155" t="s">
        <v>163</v>
      </c>
      <c r="D39" s="155" t="s">
        <v>164</v>
      </c>
      <c r="E39" s="157" t="s">
        <v>107</v>
      </c>
      <c r="F39" s="92"/>
      <c r="G39" s="92">
        <v>1</v>
      </c>
      <c r="H39" s="30"/>
      <c r="I39" s="31"/>
      <c r="J39" s="31"/>
      <c r="K39" s="32"/>
      <c r="L39" s="97">
        <v>200</v>
      </c>
      <c r="M39" s="97">
        <v>500</v>
      </c>
      <c r="N39" s="115"/>
      <c r="O39" s="32"/>
      <c r="P39" s="6">
        <f t="shared" si="0"/>
        <v>0</v>
      </c>
    </row>
    <row r="40" spans="2:16" ht="20.399999999999999" x14ac:dyDescent="0.2">
      <c r="B40" s="144"/>
      <c r="C40" s="155" t="s">
        <v>221</v>
      </c>
      <c r="D40" s="155" t="s">
        <v>222</v>
      </c>
      <c r="E40" s="157" t="s">
        <v>107</v>
      </c>
      <c r="F40" s="92"/>
      <c r="G40" s="92">
        <v>12</v>
      </c>
      <c r="H40" s="30"/>
      <c r="I40" s="31"/>
      <c r="J40" s="31"/>
      <c r="K40" s="32"/>
      <c r="L40" s="97">
        <v>3500</v>
      </c>
      <c r="M40" s="97">
        <v>4500</v>
      </c>
      <c r="N40" s="153"/>
      <c r="O40" s="32"/>
      <c r="P40" s="6">
        <f t="shared" si="0"/>
        <v>0</v>
      </c>
    </row>
    <row r="41" spans="2:16" ht="20.399999999999999" x14ac:dyDescent="0.2">
      <c r="B41" s="144"/>
      <c r="C41" s="155" t="s">
        <v>165</v>
      </c>
      <c r="D41" s="155" t="s">
        <v>259</v>
      </c>
      <c r="E41" s="22" t="s">
        <v>107</v>
      </c>
      <c r="F41" s="92"/>
      <c r="G41" s="92">
        <v>2</v>
      </c>
      <c r="H41" s="92"/>
      <c r="I41" s="97"/>
      <c r="J41" s="97"/>
      <c r="K41" s="93"/>
      <c r="L41" s="97">
        <v>2400</v>
      </c>
      <c r="M41" s="97">
        <v>2800</v>
      </c>
      <c r="N41" s="153"/>
      <c r="O41" s="32"/>
      <c r="P41" s="6">
        <f t="shared" si="0"/>
        <v>0</v>
      </c>
    </row>
    <row r="42" spans="2:16" x14ac:dyDescent="0.2">
      <c r="B42" s="145" t="s">
        <v>35</v>
      </c>
      <c r="C42" s="155" t="s">
        <v>226</v>
      </c>
      <c r="D42" s="155" t="s">
        <v>228</v>
      </c>
      <c r="E42" s="22" t="s">
        <v>107</v>
      </c>
      <c r="F42" s="92"/>
      <c r="G42" s="92">
        <v>80</v>
      </c>
      <c r="H42" s="92"/>
      <c r="I42" s="97"/>
      <c r="J42" s="97"/>
      <c r="K42" s="93"/>
      <c r="L42" s="97">
        <v>20</v>
      </c>
      <c r="M42" s="97">
        <v>30</v>
      </c>
      <c r="N42" s="154"/>
      <c r="O42" s="32"/>
      <c r="P42" s="6">
        <f t="shared" si="0"/>
        <v>0</v>
      </c>
    </row>
    <row r="43" spans="2:16" x14ac:dyDescent="0.2">
      <c r="B43" s="145"/>
      <c r="C43" s="155" t="s">
        <v>226</v>
      </c>
      <c r="D43" s="155" t="s">
        <v>227</v>
      </c>
      <c r="E43" s="22" t="s">
        <v>107</v>
      </c>
      <c r="F43" s="92"/>
      <c r="G43" s="92">
        <v>88</v>
      </c>
      <c r="H43" s="92"/>
      <c r="I43" s="97"/>
      <c r="J43" s="97"/>
      <c r="K43" s="93"/>
      <c r="L43" s="97">
        <v>10</v>
      </c>
      <c r="M43" s="97">
        <v>15</v>
      </c>
      <c r="N43" s="154"/>
      <c r="O43" s="32"/>
      <c r="P43" s="6">
        <f>(F43*K43)+(G43*N43)</f>
        <v>0</v>
      </c>
    </row>
    <row r="44" spans="2:16" ht="30.6" x14ac:dyDescent="0.2">
      <c r="B44" s="145"/>
      <c r="C44" s="155" t="s">
        <v>73</v>
      </c>
      <c r="D44" s="155" t="s">
        <v>260</v>
      </c>
      <c r="E44" s="22" t="s">
        <v>90</v>
      </c>
      <c r="F44" s="92"/>
      <c r="G44" s="92">
        <v>48</v>
      </c>
      <c r="H44" s="92"/>
      <c r="I44" s="97"/>
      <c r="J44" s="97"/>
      <c r="K44" s="93"/>
      <c r="L44" s="97">
        <v>200</v>
      </c>
      <c r="M44" s="97">
        <v>500</v>
      </c>
      <c r="N44" s="115"/>
      <c r="O44" s="32"/>
      <c r="P44" s="6">
        <f t="shared" si="0"/>
        <v>0</v>
      </c>
    </row>
    <row r="45" spans="2:16" x14ac:dyDescent="0.2">
      <c r="B45" s="145"/>
      <c r="C45" s="155" t="s">
        <v>74</v>
      </c>
      <c r="D45" s="155" t="s">
        <v>166</v>
      </c>
      <c r="E45" s="157" t="s">
        <v>107</v>
      </c>
      <c r="F45" s="92"/>
      <c r="G45" s="92">
        <v>4</v>
      </c>
      <c r="H45" s="30"/>
      <c r="I45" s="31"/>
      <c r="J45" s="31"/>
      <c r="K45" s="32"/>
      <c r="L45" s="97">
        <v>45</v>
      </c>
      <c r="M45" s="97">
        <v>60</v>
      </c>
      <c r="N45" s="115"/>
      <c r="O45" s="32"/>
      <c r="P45" s="6">
        <f t="shared" si="0"/>
        <v>0</v>
      </c>
    </row>
    <row r="46" spans="2:16" x14ac:dyDescent="0.2">
      <c r="B46" s="145"/>
      <c r="C46" s="155" t="s">
        <v>74</v>
      </c>
      <c r="D46" s="155" t="s">
        <v>167</v>
      </c>
      <c r="E46" s="157" t="s">
        <v>107</v>
      </c>
      <c r="F46" s="92"/>
      <c r="G46" s="92">
        <v>4</v>
      </c>
      <c r="H46" s="30"/>
      <c r="I46" s="31"/>
      <c r="J46" s="31"/>
      <c r="K46" s="32"/>
      <c r="L46" s="97">
        <v>60</v>
      </c>
      <c r="M46" s="97">
        <v>75</v>
      </c>
      <c r="N46" s="115"/>
      <c r="O46" s="32"/>
      <c r="P46" s="6">
        <f t="shared" si="0"/>
        <v>0</v>
      </c>
    </row>
    <row r="47" spans="2:16" x14ac:dyDescent="0.2">
      <c r="B47" s="145"/>
      <c r="C47" s="155" t="s">
        <v>74</v>
      </c>
      <c r="D47" s="155" t="s">
        <v>168</v>
      </c>
      <c r="E47" s="157" t="s">
        <v>107</v>
      </c>
      <c r="F47" s="92"/>
      <c r="G47" s="92">
        <v>4</v>
      </c>
      <c r="H47" s="30"/>
      <c r="I47" s="31"/>
      <c r="J47" s="31"/>
      <c r="K47" s="32"/>
      <c r="L47" s="97">
        <v>100</v>
      </c>
      <c r="M47" s="97">
        <v>115</v>
      </c>
      <c r="N47" s="115"/>
      <c r="O47" s="32"/>
      <c r="P47" s="6">
        <f t="shared" si="0"/>
        <v>0</v>
      </c>
    </row>
    <row r="48" spans="2:16" ht="20.399999999999999" x14ac:dyDescent="0.2">
      <c r="B48" s="145"/>
      <c r="C48" s="155" t="s">
        <v>75</v>
      </c>
      <c r="D48" s="158" t="s">
        <v>169</v>
      </c>
      <c r="E48" s="157" t="s">
        <v>107</v>
      </c>
      <c r="F48" s="92"/>
      <c r="G48" s="92">
        <v>1</v>
      </c>
      <c r="H48" s="30"/>
      <c r="I48" s="31"/>
      <c r="J48" s="31"/>
      <c r="K48" s="32"/>
      <c r="L48" s="97">
        <v>100</v>
      </c>
      <c r="M48" s="97">
        <v>150</v>
      </c>
      <c r="N48" s="115"/>
      <c r="O48" s="32"/>
      <c r="P48" s="6">
        <f t="shared" si="0"/>
        <v>0</v>
      </c>
    </row>
    <row r="49" spans="2:16" ht="20.399999999999999" x14ac:dyDescent="0.2">
      <c r="B49" s="145"/>
      <c r="C49" s="155" t="s">
        <v>75</v>
      </c>
      <c r="D49" s="158" t="s">
        <v>170</v>
      </c>
      <c r="E49" s="157" t="s">
        <v>107</v>
      </c>
      <c r="F49" s="92"/>
      <c r="G49" s="92">
        <v>3</v>
      </c>
      <c r="H49" s="30"/>
      <c r="I49" s="31"/>
      <c r="J49" s="31"/>
      <c r="K49" s="32"/>
      <c r="L49" s="97">
        <v>250</v>
      </c>
      <c r="M49" s="97">
        <v>300</v>
      </c>
      <c r="N49" s="115"/>
      <c r="O49" s="32"/>
      <c r="P49" s="6">
        <f t="shared" si="0"/>
        <v>0</v>
      </c>
    </row>
    <row r="50" spans="2:16" ht="20.399999999999999" x14ac:dyDescent="0.2">
      <c r="B50" s="145"/>
      <c r="C50" s="155" t="s">
        <v>75</v>
      </c>
      <c r="D50" s="158" t="s">
        <v>171</v>
      </c>
      <c r="E50" s="157" t="s">
        <v>107</v>
      </c>
      <c r="F50" s="92"/>
      <c r="G50" s="92">
        <v>1</v>
      </c>
      <c r="H50" s="30"/>
      <c r="I50" s="31"/>
      <c r="J50" s="31"/>
      <c r="K50" s="32"/>
      <c r="L50" s="97">
        <v>350</v>
      </c>
      <c r="M50" s="97">
        <v>400</v>
      </c>
      <c r="N50" s="115"/>
      <c r="O50" s="32"/>
      <c r="P50" s="6">
        <f t="shared" si="0"/>
        <v>0</v>
      </c>
    </row>
    <row r="51" spans="2:16" x14ac:dyDescent="0.2">
      <c r="B51" s="145" t="s">
        <v>36</v>
      </c>
      <c r="C51" s="155" t="s">
        <v>76</v>
      </c>
      <c r="D51" s="155" t="s">
        <v>229</v>
      </c>
      <c r="E51" s="157" t="s">
        <v>107</v>
      </c>
      <c r="F51" s="92"/>
      <c r="G51" s="92">
        <v>16</v>
      </c>
      <c r="H51" s="30"/>
      <c r="I51" s="31"/>
      <c r="J51" s="31"/>
      <c r="K51" s="32"/>
      <c r="L51" s="97">
        <v>50</v>
      </c>
      <c r="M51" s="97">
        <v>300</v>
      </c>
      <c r="N51" s="115"/>
      <c r="O51" s="32"/>
      <c r="P51" s="6">
        <f t="shared" si="0"/>
        <v>0</v>
      </c>
    </row>
    <row r="52" spans="2:16" x14ac:dyDescent="0.2">
      <c r="B52" s="145"/>
      <c r="C52" s="155" t="s">
        <v>235</v>
      </c>
      <c r="D52" s="155" t="s">
        <v>229</v>
      </c>
      <c r="E52" s="157" t="s">
        <v>107</v>
      </c>
      <c r="F52" s="92"/>
      <c r="G52" s="92">
        <v>4</v>
      </c>
      <c r="H52" s="30"/>
      <c r="I52" s="31"/>
      <c r="J52" s="31"/>
      <c r="K52" s="32"/>
      <c r="L52" s="97">
        <v>50</v>
      </c>
      <c r="M52" s="97">
        <v>300</v>
      </c>
      <c r="N52" s="115"/>
      <c r="O52" s="32"/>
      <c r="P52" s="6">
        <f t="shared" si="0"/>
        <v>0</v>
      </c>
    </row>
    <row r="53" spans="2:16" x14ac:dyDescent="0.2">
      <c r="B53" s="146" t="s">
        <v>38</v>
      </c>
      <c r="C53" s="155" t="s">
        <v>80</v>
      </c>
      <c r="D53" s="155" t="s">
        <v>172</v>
      </c>
      <c r="E53" s="157" t="s">
        <v>107</v>
      </c>
      <c r="F53" s="92"/>
      <c r="G53" s="92">
        <v>16</v>
      </c>
      <c r="H53" s="30"/>
      <c r="I53" s="31"/>
      <c r="J53" s="31"/>
      <c r="K53" s="32"/>
      <c r="L53" s="97">
        <v>40</v>
      </c>
      <c r="M53" s="97">
        <v>100</v>
      </c>
      <c r="N53" s="115"/>
      <c r="O53" s="32"/>
      <c r="P53" s="6">
        <f t="shared" si="0"/>
        <v>0</v>
      </c>
    </row>
    <row r="54" spans="2:16" x14ac:dyDescent="0.2">
      <c r="B54" s="147"/>
      <c r="C54" s="155" t="s">
        <v>81</v>
      </c>
      <c r="D54" s="155" t="s">
        <v>173</v>
      </c>
      <c r="E54" s="157" t="s">
        <v>107</v>
      </c>
      <c r="F54" s="92"/>
      <c r="G54" s="92">
        <v>8</v>
      </c>
      <c r="H54" s="30"/>
      <c r="I54" s="31"/>
      <c r="J54" s="31"/>
      <c r="K54" s="32"/>
      <c r="L54" s="97">
        <v>40</v>
      </c>
      <c r="M54" s="97">
        <v>100</v>
      </c>
      <c r="N54" s="115"/>
      <c r="O54" s="32"/>
      <c r="P54" s="6">
        <f t="shared" si="0"/>
        <v>0</v>
      </c>
    </row>
    <row r="55" spans="2:16" ht="10.5" customHeight="1" x14ac:dyDescent="0.2">
      <c r="B55" s="147"/>
      <c r="C55" s="155" t="s">
        <v>204</v>
      </c>
      <c r="D55" s="155" t="s">
        <v>205</v>
      </c>
      <c r="E55" s="157" t="s">
        <v>107</v>
      </c>
      <c r="F55" s="92"/>
      <c r="G55" s="92">
        <v>16</v>
      </c>
      <c r="H55" s="30"/>
      <c r="I55" s="31"/>
      <c r="J55" s="31"/>
      <c r="K55" s="32"/>
      <c r="L55" s="97">
        <v>500</v>
      </c>
      <c r="M55" s="97">
        <v>1000</v>
      </c>
      <c r="N55" s="115"/>
      <c r="O55" s="32"/>
      <c r="P55" s="6">
        <f t="shared" ref="P55:P59" si="1">(F55*K55)+(G55*N55)</f>
        <v>0</v>
      </c>
    </row>
    <row r="56" spans="2:16" ht="10.5" customHeight="1" x14ac:dyDescent="0.2">
      <c r="B56" s="147"/>
      <c r="C56" s="155" t="s">
        <v>204</v>
      </c>
      <c r="D56" s="155" t="s">
        <v>206</v>
      </c>
      <c r="E56" s="157" t="s">
        <v>107</v>
      </c>
      <c r="F56" s="92"/>
      <c r="G56" s="92">
        <v>4</v>
      </c>
      <c r="H56" s="30"/>
      <c r="I56" s="31"/>
      <c r="J56" s="31"/>
      <c r="K56" s="32"/>
      <c r="L56" s="97">
        <v>2000</v>
      </c>
      <c r="M56" s="97">
        <v>2500</v>
      </c>
      <c r="N56" s="115"/>
      <c r="O56" s="32"/>
      <c r="P56" s="6">
        <f t="shared" si="1"/>
        <v>0</v>
      </c>
    </row>
    <row r="57" spans="2:16" ht="10.5" customHeight="1" x14ac:dyDescent="0.2">
      <c r="B57" s="148"/>
      <c r="C57" s="155" t="s">
        <v>207</v>
      </c>
      <c r="D57" s="155" t="s">
        <v>208</v>
      </c>
      <c r="E57" s="157" t="s">
        <v>107</v>
      </c>
      <c r="F57" s="92"/>
      <c r="G57" s="92">
        <v>40</v>
      </c>
      <c r="H57" s="30"/>
      <c r="I57" s="31"/>
      <c r="J57" s="31"/>
      <c r="K57" s="32"/>
      <c r="L57" s="97">
        <v>100</v>
      </c>
      <c r="M57" s="97">
        <v>300</v>
      </c>
      <c r="N57" s="115"/>
      <c r="O57" s="32"/>
      <c r="P57" s="6">
        <f t="shared" si="1"/>
        <v>0</v>
      </c>
    </row>
    <row r="58" spans="2:16" x14ac:dyDescent="0.2">
      <c r="B58" s="144" t="s">
        <v>83</v>
      </c>
      <c r="C58" s="155" t="s">
        <v>174</v>
      </c>
      <c r="D58" s="155" t="s">
        <v>175</v>
      </c>
      <c r="E58" s="157" t="s">
        <v>107</v>
      </c>
      <c r="F58" s="92"/>
      <c r="G58" s="92">
        <v>20</v>
      </c>
      <c r="H58" s="30"/>
      <c r="I58" s="31"/>
      <c r="J58" s="31"/>
      <c r="K58" s="32"/>
      <c r="L58" s="97">
        <v>30</v>
      </c>
      <c r="M58" s="97">
        <v>100</v>
      </c>
      <c r="N58" s="115"/>
      <c r="O58" s="32"/>
      <c r="P58" s="6">
        <f t="shared" ref="P58" si="2">(F58*K58)+(G58*N58)</f>
        <v>0</v>
      </c>
    </row>
    <row r="59" spans="2:16" x14ac:dyDescent="0.2">
      <c r="B59" s="144"/>
      <c r="C59" s="155" t="s">
        <v>176</v>
      </c>
      <c r="D59" s="155" t="s">
        <v>177</v>
      </c>
      <c r="E59" s="157" t="s">
        <v>107</v>
      </c>
      <c r="F59" s="92"/>
      <c r="G59" s="92">
        <v>20</v>
      </c>
      <c r="H59" s="30"/>
      <c r="I59" s="31"/>
      <c r="J59" s="31"/>
      <c r="K59" s="32"/>
      <c r="L59" s="97">
        <v>2</v>
      </c>
      <c r="M59" s="97">
        <v>6</v>
      </c>
      <c r="N59" s="115"/>
      <c r="O59" s="32"/>
      <c r="P59" s="6">
        <f t="shared" si="1"/>
        <v>0</v>
      </c>
    </row>
    <row r="60" spans="2:16" x14ac:dyDescent="0.2">
      <c r="B60" s="144"/>
      <c r="C60" s="155" t="s">
        <v>178</v>
      </c>
      <c r="D60" s="155" t="s">
        <v>179</v>
      </c>
      <c r="E60" s="157" t="s">
        <v>180</v>
      </c>
      <c r="F60" s="92"/>
      <c r="G60" s="92">
        <v>20</v>
      </c>
      <c r="H60" s="30"/>
      <c r="I60" s="31"/>
      <c r="J60" s="31"/>
      <c r="K60" s="32"/>
      <c r="L60" s="97">
        <v>10</v>
      </c>
      <c r="M60" s="97">
        <v>16</v>
      </c>
      <c r="N60" s="115"/>
      <c r="O60" s="32"/>
      <c r="P60" s="6">
        <f t="shared" si="0"/>
        <v>0</v>
      </c>
    </row>
    <row r="61" spans="2:16" x14ac:dyDescent="0.2">
      <c r="B61" s="144"/>
      <c r="C61" s="155" t="s">
        <v>181</v>
      </c>
      <c r="D61" s="155" t="s">
        <v>182</v>
      </c>
      <c r="E61" s="157" t="s">
        <v>180</v>
      </c>
      <c r="F61" s="92"/>
      <c r="G61" s="92">
        <v>140</v>
      </c>
      <c r="H61" s="30"/>
      <c r="I61" s="31"/>
      <c r="J61" s="31"/>
      <c r="K61" s="32"/>
      <c r="L61" s="97">
        <v>5</v>
      </c>
      <c r="M61" s="97">
        <v>15</v>
      </c>
      <c r="N61" s="115"/>
      <c r="O61" s="32"/>
      <c r="P61" s="6">
        <f t="shared" si="0"/>
        <v>0</v>
      </c>
    </row>
    <row r="62" spans="2:16" ht="10.199999999999999" customHeight="1" x14ac:dyDescent="0.2">
      <c r="B62" s="85" t="s">
        <v>236</v>
      </c>
      <c r="C62" s="158" t="s">
        <v>45</v>
      </c>
      <c r="D62" s="160" t="s">
        <v>246</v>
      </c>
      <c r="E62" s="157" t="s">
        <v>180</v>
      </c>
      <c r="F62" s="92"/>
      <c r="G62" s="92"/>
      <c r="H62" s="92">
        <f>(16*2)</f>
        <v>32</v>
      </c>
      <c r="I62" s="31"/>
      <c r="J62" s="31"/>
      <c r="K62" s="32"/>
      <c r="L62" s="31"/>
      <c r="M62" s="31"/>
      <c r="N62" s="32"/>
      <c r="O62" s="98">
        <f>'2. Uurtarieven'!G77</f>
        <v>0</v>
      </c>
      <c r="P62" s="6">
        <f>H62*O62</f>
        <v>0</v>
      </c>
    </row>
    <row r="63" spans="2:16" x14ac:dyDescent="0.2">
      <c r="B63" s="9" t="s">
        <v>94</v>
      </c>
      <c r="C63" s="79"/>
      <c r="D63" s="79"/>
      <c r="E63" s="76"/>
      <c r="F63" s="76"/>
      <c r="G63" s="76"/>
      <c r="H63" s="76"/>
      <c r="I63" s="76"/>
      <c r="J63" s="76"/>
      <c r="K63" s="9"/>
      <c r="L63" s="9"/>
      <c r="M63" s="9"/>
      <c r="N63" s="9"/>
      <c r="O63" s="9"/>
      <c r="P63" s="77">
        <f>SUM(P3:P61)</f>
        <v>0</v>
      </c>
    </row>
  </sheetData>
  <sheetProtection algorithmName="SHA-512" hashValue="B7bWRGMN+j2/mY2nmSKpHOkViT8P+v0UGLOwpjysqnZD5pfKrKTToyfCMlMu9rLGppQw6xTO/541BG1TSVw0lw==" saltValue="xLJNljRVTtpyesn8B7Pt4A==" spinCount="100000" sheet="1" objects="1" scenarios="1"/>
  <protectedRanges>
    <protectedRange sqref="N3:N61" name="Bereik4"/>
    <protectedRange sqref="K3:K24" name="Bereik3"/>
    <protectedRange sqref="K3:K24" name="Bereik1"/>
    <protectedRange sqref="N3:N61" name="Bereik2"/>
  </protectedRanges>
  <mergeCells count="6">
    <mergeCell ref="B3:B24"/>
    <mergeCell ref="B25:B41"/>
    <mergeCell ref="B42:B50"/>
    <mergeCell ref="B51:B52"/>
    <mergeCell ref="B58:B61"/>
    <mergeCell ref="B53:B57"/>
  </mergeCells>
  <dataValidations count="3">
    <dataValidation type="whole" allowBlank="1" showInputMessage="1" showErrorMessage="1" sqref="K3 K4 K5 K6 K7 K8 K9 K10 K11 K12 K13 K14 K15 K16 K17 K18 K19 K20 K21 K22 K23 K24 N3 N4 N5 N6 N7 N8 N9 N10 N12 N13 N14 N15 N16 N17 N18 N19 N20 N21 N22 N23 N24 N25 N26 N27 N28 N29 N30 N31 N33 N34 N35 N36 N37 N38 N39 N40 N41 N42 N43 N44 N45 N46 N47 N48 N49 N50 N51 N52 N53 N54 N55 N56 N57 N58 N59 N60 N61">
      <formula1>I3</formula1>
      <formula2>J3</formula2>
    </dataValidation>
    <dataValidation type="whole" allowBlank="1" showInputMessage="1" showErrorMessage="1" sqref="N11">
      <formula1>L12</formula1>
      <formula2>M11</formula2>
    </dataValidation>
    <dataValidation type="whole" allowBlank="1" showInputMessage="1" showErrorMessage="1" sqref="N32">
      <formula1>L32</formula1>
      <formula2>M32</formula2>
    </dataValidation>
  </dataValidations>
  <pageMargins left="0.7" right="0.7" top="0.75" bottom="0.75" header="0.3" footer="0.3"/>
  <pageSetup paperSize="9" scale="46"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5"/>
  <sheetViews>
    <sheetView zoomScale="120" zoomScaleNormal="120" workbookViewId="0">
      <selection activeCell="E5" sqref="E5"/>
    </sheetView>
  </sheetViews>
  <sheetFormatPr defaultColWidth="8.77734375" defaultRowHeight="10.199999999999999" x14ac:dyDescent="0.3"/>
  <cols>
    <col min="1" max="1" width="1" style="16" customWidth="1"/>
    <col min="2" max="2" width="32.77734375" style="16" customWidth="1"/>
    <col min="3" max="3" width="14" style="16" customWidth="1"/>
    <col min="4" max="4" width="19.77734375" style="16" customWidth="1"/>
    <col min="5" max="5" width="14" style="16" customWidth="1"/>
    <col min="6" max="6" width="6.77734375" style="16" customWidth="1"/>
    <col min="7" max="7" width="8.44140625" style="16" customWidth="1"/>
    <col min="8" max="8" width="4.77734375" style="16" customWidth="1"/>
    <col min="9" max="9" width="11.21875" style="16" customWidth="1"/>
    <col min="10" max="10" width="7" style="16" customWidth="1"/>
    <col min="11" max="11" width="10" style="16" customWidth="1"/>
    <col min="12" max="12" width="16.21875" style="16" customWidth="1"/>
    <col min="13" max="16384" width="8.77734375" style="16"/>
  </cols>
  <sheetData>
    <row r="2" spans="2:5" ht="20.399999999999999" x14ac:dyDescent="0.2">
      <c r="B2" s="55" t="s">
        <v>9</v>
      </c>
      <c r="C2" s="56" t="s">
        <v>183</v>
      </c>
      <c r="D2" s="56" t="s">
        <v>184</v>
      </c>
      <c r="E2" s="57" t="s">
        <v>185</v>
      </c>
    </row>
    <row r="3" spans="2:5" x14ac:dyDescent="0.3">
      <c r="B3" s="22" t="s">
        <v>186</v>
      </c>
      <c r="C3" s="92">
        <f>(5*4)*46</f>
        <v>920</v>
      </c>
      <c r="D3" s="58">
        <f>'2. Uurtarieven'!G25</f>
        <v>0</v>
      </c>
      <c r="E3" s="59">
        <f>C3*D3</f>
        <v>0</v>
      </c>
    </row>
    <row r="4" spans="2:5" x14ac:dyDescent="0.3">
      <c r="B4" s="22" t="s">
        <v>187</v>
      </c>
      <c r="C4" s="92">
        <f>(4*4)*46</f>
        <v>736</v>
      </c>
      <c r="D4" s="58">
        <f>'2. Uurtarieven'!G25</f>
        <v>0</v>
      </c>
      <c r="E4" s="59">
        <f t="shared" ref="E4:E10" si="0">C4*D4</f>
        <v>0</v>
      </c>
    </row>
    <row r="5" spans="2:5" x14ac:dyDescent="0.3">
      <c r="B5" s="22" t="s">
        <v>188</v>
      </c>
      <c r="C5" s="92">
        <f t="shared" ref="C5:C10" si="1">(3*4)*46</f>
        <v>552</v>
      </c>
      <c r="D5" s="58">
        <f>'2. Uurtarieven'!G25</f>
        <v>0</v>
      </c>
      <c r="E5" s="59">
        <f t="shared" si="0"/>
        <v>0</v>
      </c>
    </row>
    <row r="6" spans="2:5" x14ac:dyDescent="0.3">
      <c r="B6" s="22" t="s">
        <v>189</v>
      </c>
      <c r="C6" s="92">
        <f t="shared" si="1"/>
        <v>552</v>
      </c>
      <c r="D6" s="58">
        <f>'2. Uurtarieven'!G25</f>
        <v>0</v>
      </c>
      <c r="E6" s="59">
        <f t="shared" si="0"/>
        <v>0</v>
      </c>
    </row>
    <row r="7" spans="2:5" x14ac:dyDescent="0.3">
      <c r="B7" s="22" t="s">
        <v>190</v>
      </c>
      <c r="C7" s="92">
        <f t="shared" si="1"/>
        <v>552</v>
      </c>
      <c r="D7" s="58">
        <f>'2. Uurtarieven'!G25</f>
        <v>0</v>
      </c>
      <c r="E7" s="59">
        <f t="shared" si="0"/>
        <v>0</v>
      </c>
    </row>
    <row r="8" spans="2:5" x14ac:dyDescent="0.3">
      <c r="B8" s="22" t="s">
        <v>191</v>
      </c>
      <c r="C8" s="92">
        <f t="shared" si="1"/>
        <v>552</v>
      </c>
      <c r="D8" s="58">
        <f>'2. Uurtarieven'!G25</f>
        <v>0</v>
      </c>
      <c r="E8" s="59">
        <f t="shared" si="0"/>
        <v>0</v>
      </c>
    </row>
    <row r="9" spans="2:5" x14ac:dyDescent="0.3">
      <c r="B9" s="22" t="s">
        <v>192</v>
      </c>
      <c r="C9" s="92">
        <f t="shared" si="1"/>
        <v>552</v>
      </c>
      <c r="D9" s="58">
        <f>'2. Uurtarieven'!G25</f>
        <v>0</v>
      </c>
      <c r="E9" s="59">
        <f t="shared" si="0"/>
        <v>0</v>
      </c>
    </row>
    <row r="10" spans="2:5" x14ac:dyDescent="0.3">
      <c r="B10" s="22" t="s">
        <v>193</v>
      </c>
      <c r="C10" s="92">
        <f t="shared" si="1"/>
        <v>552</v>
      </c>
      <c r="D10" s="58">
        <f>'2. Uurtarieven'!G25</f>
        <v>0</v>
      </c>
      <c r="E10" s="59">
        <f t="shared" si="0"/>
        <v>0</v>
      </c>
    </row>
    <row r="11" spans="2:5" x14ac:dyDescent="0.3">
      <c r="B11" s="55" t="s">
        <v>194</v>
      </c>
      <c r="C11" s="55"/>
      <c r="D11" s="55"/>
      <c r="E11" s="60">
        <f>SUM(E3:E10)</f>
        <v>0</v>
      </c>
    </row>
    <row r="14" spans="2:5" x14ac:dyDescent="0.3">
      <c r="C14" s="61"/>
    </row>
    <row r="15" spans="2:5" x14ac:dyDescent="0.3">
      <c r="C15" s="61"/>
    </row>
  </sheetData>
  <sheetProtection algorithmName="SHA-512" hashValue="bcoj8UvfXVj3aSW9GcIlhliZ4bqgwT3cNAkUZXDQ8UDGLD1AXuCMlRU7Jm5Nl4xPJUDOTqPVNIYwBG9MYqC0Rg==" saltValue="b2423RaAqp/2JYebRPozmw==" spinCount="100000" sheet="1" objects="1" scenarios="1"/>
  <sortState ref="B3:E11">
    <sortCondition ref="D4"/>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9"/>
  <sheetViews>
    <sheetView zoomScale="120" zoomScaleNormal="120" workbookViewId="0">
      <selection activeCell="E29" sqref="E29"/>
    </sheetView>
  </sheetViews>
  <sheetFormatPr defaultColWidth="8.77734375" defaultRowHeight="10.199999999999999" x14ac:dyDescent="0.3"/>
  <cols>
    <col min="1" max="1" width="1" style="16" customWidth="1"/>
    <col min="2" max="2" width="44.21875" style="16" customWidth="1"/>
    <col min="3" max="3" width="14" style="16" customWidth="1"/>
    <col min="4" max="4" width="15.88671875" style="16" customWidth="1"/>
    <col min="5" max="5" width="16.21875" style="16" customWidth="1"/>
    <col min="6" max="6" width="6.77734375" style="16" customWidth="1"/>
    <col min="7" max="7" width="8.44140625" style="16" customWidth="1"/>
    <col min="8" max="8" width="4.77734375" style="16" customWidth="1"/>
    <col min="9" max="9" width="11.21875" style="16" customWidth="1"/>
    <col min="10" max="10" width="7" style="16" customWidth="1"/>
    <col min="11" max="11" width="10" style="16" customWidth="1"/>
    <col min="12" max="12" width="16.21875" style="16" customWidth="1"/>
    <col min="13" max="16384" width="8.77734375" style="16"/>
  </cols>
  <sheetData>
    <row r="2" spans="2:5" ht="19.8" customHeight="1" x14ac:dyDescent="0.2">
      <c r="B2" s="55" t="s">
        <v>9</v>
      </c>
      <c r="C2" s="56" t="s">
        <v>195</v>
      </c>
      <c r="D2" s="56" t="s">
        <v>196</v>
      </c>
      <c r="E2" s="57" t="s">
        <v>197</v>
      </c>
    </row>
    <row r="3" spans="2:5" ht="11.4" x14ac:dyDescent="0.2">
      <c r="B3" s="38" t="s">
        <v>18</v>
      </c>
      <c r="C3" s="92">
        <f>(5*1)*12</f>
        <v>60</v>
      </c>
      <c r="D3" s="58">
        <f>'2. Uurtarieven'!G4</f>
        <v>0</v>
      </c>
      <c r="E3" s="59">
        <f>C3*D3</f>
        <v>0</v>
      </c>
    </row>
    <row r="4" spans="2:5" ht="11.4" x14ac:dyDescent="0.2">
      <c r="B4" s="38" t="s">
        <v>234</v>
      </c>
      <c r="C4" s="92">
        <f>(5*2)*12</f>
        <v>120</v>
      </c>
      <c r="D4" s="58">
        <f>'2. Uurtarieven'!G5</f>
        <v>0</v>
      </c>
      <c r="E4" s="59">
        <f t="shared" ref="E4:E15" si="0">C4*D4</f>
        <v>0</v>
      </c>
    </row>
    <row r="5" spans="2:5" ht="11.4" x14ac:dyDescent="0.2">
      <c r="B5" s="38" t="s">
        <v>19</v>
      </c>
      <c r="C5" s="92">
        <f>(5*1)*12</f>
        <v>60</v>
      </c>
      <c r="D5" s="58">
        <f>'2. Uurtarieven'!G6</f>
        <v>0</v>
      </c>
      <c r="E5" s="59">
        <f t="shared" si="0"/>
        <v>0</v>
      </c>
    </row>
    <row r="6" spans="2:5" ht="11.4" x14ac:dyDescent="0.2">
      <c r="B6" s="38" t="s">
        <v>20</v>
      </c>
      <c r="C6" s="92">
        <f>(5*1)*12</f>
        <v>60</v>
      </c>
      <c r="D6" s="58">
        <f>'2. Uurtarieven'!G7</f>
        <v>0</v>
      </c>
      <c r="E6" s="59">
        <f t="shared" si="0"/>
        <v>0</v>
      </c>
    </row>
    <row r="7" spans="2:5" ht="11.4" x14ac:dyDescent="0.2">
      <c r="B7" s="38" t="s">
        <v>21</v>
      </c>
      <c r="C7" s="92">
        <f>(5*4)*12</f>
        <v>240</v>
      </c>
      <c r="D7" s="58">
        <f>'2. Uurtarieven'!G8</f>
        <v>0</v>
      </c>
      <c r="E7" s="59">
        <f t="shared" si="0"/>
        <v>0</v>
      </c>
    </row>
    <row r="8" spans="2:5" ht="11.4" x14ac:dyDescent="0.2">
      <c r="B8" s="38" t="s">
        <v>22</v>
      </c>
      <c r="C8" s="92">
        <f>(5*4)*12</f>
        <v>240</v>
      </c>
      <c r="D8" s="58">
        <f>'2. Uurtarieven'!G9</f>
        <v>0</v>
      </c>
      <c r="E8" s="59">
        <f t="shared" si="0"/>
        <v>0</v>
      </c>
    </row>
    <row r="9" spans="2:5" ht="11.4" x14ac:dyDescent="0.2">
      <c r="B9" s="38" t="s">
        <v>23</v>
      </c>
      <c r="C9" s="92">
        <f>(5*1)*12</f>
        <v>60</v>
      </c>
      <c r="D9" s="58">
        <f>'2. Uurtarieven'!G77</f>
        <v>0</v>
      </c>
      <c r="E9" s="59">
        <f t="shared" si="0"/>
        <v>0</v>
      </c>
    </row>
    <row r="10" spans="2:5" ht="11.4" x14ac:dyDescent="0.2">
      <c r="B10" s="38" t="s">
        <v>24</v>
      </c>
      <c r="C10" s="92">
        <f>(5*4)*12</f>
        <v>240</v>
      </c>
      <c r="D10" s="58">
        <f>'2. Uurtarieven'!G10</f>
        <v>0</v>
      </c>
      <c r="E10" s="59">
        <f t="shared" si="0"/>
        <v>0</v>
      </c>
    </row>
    <row r="11" spans="2:5" ht="11.4" x14ac:dyDescent="0.2">
      <c r="B11" s="38" t="s">
        <v>25</v>
      </c>
      <c r="C11" s="92">
        <f>(5*1)*12</f>
        <v>60</v>
      </c>
      <c r="D11" s="58">
        <f>'2. Uurtarieven'!G11</f>
        <v>0</v>
      </c>
      <c r="E11" s="59">
        <f t="shared" si="0"/>
        <v>0</v>
      </c>
    </row>
    <row r="12" spans="2:5" ht="11.4" x14ac:dyDescent="0.2">
      <c r="B12" s="38" t="s">
        <v>26</v>
      </c>
      <c r="C12" s="92">
        <f>(5*1)*12</f>
        <v>60</v>
      </c>
      <c r="D12" s="58">
        <f>'2. Uurtarieven'!G12</f>
        <v>0</v>
      </c>
      <c r="E12" s="59">
        <f t="shared" si="0"/>
        <v>0</v>
      </c>
    </row>
    <row r="13" spans="2:5" ht="11.4" x14ac:dyDescent="0.2">
      <c r="B13" s="38" t="s">
        <v>27</v>
      </c>
      <c r="C13" s="92">
        <f>(5*1)*12</f>
        <v>60</v>
      </c>
      <c r="D13" s="58">
        <f>'2. Uurtarieven'!G13</f>
        <v>0</v>
      </c>
      <c r="E13" s="59">
        <f t="shared" si="0"/>
        <v>0</v>
      </c>
    </row>
    <row r="14" spans="2:5" ht="11.4" x14ac:dyDescent="0.2">
      <c r="B14" s="38" t="s">
        <v>28</v>
      </c>
      <c r="C14" s="92">
        <f>(5*4)*12</f>
        <v>240</v>
      </c>
      <c r="D14" s="58">
        <f>'2. Uurtarieven'!G14</f>
        <v>0</v>
      </c>
      <c r="E14" s="59">
        <f t="shared" si="0"/>
        <v>0</v>
      </c>
    </row>
    <row r="15" spans="2:5" ht="11.4" x14ac:dyDescent="0.2">
      <c r="B15" s="38" t="s">
        <v>29</v>
      </c>
      <c r="C15" s="92">
        <f>(5*4)*12</f>
        <v>240</v>
      </c>
      <c r="D15" s="58">
        <f>'2. Uurtarieven'!G15</f>
        <v>0</v>
      </c>
      <c r="E15" s="59">
        <f t="shared" si="0"/>
        <v>0</v>
      </c>
    </row>
    <row r="16" spans="2:5" x14ac:dyDescent="0.3">
      <c r="B16" s="116" t="s">
        <v>254</v>
      </c>
      <c r="C16" s="116"/>
      <c r="D16" s="116"/>
      <c r="E16" s="117">
        <v>50000</v>
      </c>
    </row>
    <row r="18" spans="2:5" x14ac:dyDescent="0.3">
      <c r="B18" s="55" t="s">
        <v>198</v>
      </c>
      <c r="C18" s="55"/>
      <c r="D18" s="55"/>
      <c r="E18" s="60">
        <f>SUM(E3:E17)</f>
        <v>50000</v>
      </c>
    </row>
    <row r="19" spans="2:5" x14ac:dyDescent="0.3">
      <c r="C19" s="61"/>
    </row>
  </sheetData>
  <sheetProtection algorithmName="SHA-512" hashValue="3sRfkroqgC9y/NHByo+AZtIqj2kMNHcs/65XvbObHrjh55S2TWBj4EVaTB4rieUl5KIdZ9xad2k/+XqFhi6yiQ==" saltValue="J27D7NwzBx/O5BbWawLl2g==" spinCount="100000" sheet="1" objects="1" scenarios="1"/>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31"/>
  <sheetViews>
    <sheetView zoomScale="80" zoomScaleNormal="80" workbookViewId="0">
      <selection activeCell="C17" sqref="C17"/>
    </sheetView>
  </sheetViews>
  <sheetFormatPr defaultColWidth="23.21875" defaultRowHeight="13.2" x14ac:dyDescent="0.3"/>
  <cols>
    <col min="1" max="1" width="2.6640625" style="17" customWidth="1"/>
    <col min="2" max="2" width="68.44140625" style="17" customWidth="1"/>
    <col min="3" max="16384" width="23.21875" style="17"/>
  </cols>
  <sheetData>
    <row r="1" spans="2:9" s="99" customFormat="1" ht="3" customHeight="1" thickBot="1" x14ac:dyDescent="0.3">
      <c r="D1" s="100"/>
      <c r="E1" s="100"/>
    </row>
    <row r="2" spans="2:9" s="99" customFormat="1" ht="40.200000000000003" thickBot="1" x14ac:dyDescent="0.3">
      <c r="B2" s="113" t="s">
        <v>251</v>
      </c>
      <c r="C2" s="110"/>
      <c r="D2" s="111"/>
      <c r="E2" s="111"/>
      <c r="F2" s="112"/>
      <c r="G2" s="112"/>
      <c r="H2" s="112"/>
      <c r="I2" s="112"/>
    </row>
    <row r="3" spans="2:9" ht="13.8" thickBot="1" x14ac:dyDescent="0.35"/>
    <row r="4" spans="2:9" ht="13.8" thickBot="1" x14ac:dyDescent="0.35">
      <c r="B4" s="18" t="s">
        <v>199</v>
      </c>
      <c r="C4" s="19">
        <f>'5 Management fee'!E11</f>
        <v>0</v>
      </c>
    </row>
    <row r="5" spans="2:9" ht="13.8" thickBot="1" x14ac:dyDescent="0.35"/>
    <row r="6" spans="2:9" ht="13.8" thickBot="1" x14ac:dyDescent="0.35">
      <c r="B6" s="18" t="s">
        <v>200</v>
      </c>
      <c r="C6" s="19">
        <f>'6. Nulmeting'!E18</f>
        <v>50000</v>
      </c>
    </row>
    <row r="7" spans="2:9" ht="13.8" thickBot="1" x14ac:dyDescent="0.35"/>
    <row r="8" spans="2:9" ht="13.8" thickBot="1" x14ac:dyDescent="0.35">
      <c r="B8" s="18" t="s">
        <v>201</v>
      </c>
      <c r="C8" s="19">
        <f>'3. Instandhoudingscase'!K40</f>
        <v>0</v>
      </c>
    </row>
    <row r="9" spans="2:9" ht="13.8" thickBot="1" x14ac:dyDescent="0.35"/>
    <row r="10" spans="2:9" ht="13.8" thickBot="1" x14ac:dyDescent="0.35">
      <c r="B10" s="18" t="s">
        <v>202</v>
      </c>
      <c r="C10" s="19">
        <f>'4. Projectcase'!P63</f>
        <v>0</v>
      </c>
    </row>
    <row r="11" spans="2:9" ht="13.8" thickBot="1" x14ac:dyDescent="0.35"/>
    <row r="12" spans="2:9" ht="14.4" thickTop="1" thickBot="1" x14ac:dyDescent="0.35">
      <c r="B12" s="20" t="s">
        <v>203</v>
      </c>
      <c r="C12" s="21">
        <f>SUM(C4:C10)</f>
        <v>50000</v>
      </c>
    </row>
    <row r="13" spans="2:9" ht="13.8" thickTop="1" x14ac:dyDescent="0.3"/>
    <row r="16" spans="2:9" x14ac:dyDescent="0.25">
      <c r="B16" s="99"/>
      <c r="C16" s="99"/>
      <c r="D16" s="99"/>
      <c r="E16" s="99"/>
    </row>
    <row r="17" spans="2:5" x14ac:dyDescent="0.2">
      <c r="B17" s="23" t="s">
        <v>247</v>
      </c>
      <c r="C17" s="23"/>
      <c r="D17" s="23"/>
      <c r="E17" s="23"/>
    </row>
    <row r="18" spans="2:5" ht="13.8" thickBot="1" x14ac:dyDescent="0.25">
      <c r="B18" s="23"/>
      <c r="C18" s="23"/>
      <c r="D18" s="23"/>
      <c r="E18" s="23"/>
    </row>
    <row r="19" spans="2:5" x14ac:dyDescent="0.2">
      <c r="B19" s="101" t="s">
        <v>248</v>
      </c>
      <c r="C19" s="102"/>
      <c r="D19" s="102"/>
      <c r="E19" s="103"/>
    </row>
    <row r="20" spans="2:5" x14ac:dyDescent="0.2">
      <c r="B20" s="104"/>
      <c r="C20" s="105"/>
      <c r="D20" s="105"/>
      <c r="E20" s="106"/>
    </row>
    <row r="21" spans="2:5" x14ac:dyDescent="0.2">
      <c r="B21" s="104" t="s">
        <v>249</v>
      </c>
      <c r="C21" s="105"/>
      <c r="D21" s="105"/>
      <c r="E21" s="106"/>
    </row>
    <row r="22" spans="2:5" x14ac:dyDescent="0.2">
      <c r="B22" s="104"/>
      <c r="C22" s="105"/>
      <c r="D22" s="105"/>
      <c r="E22" s="106"/>
    </row>
    <row r="23" spans="2:5" ht="13.8" thickBot="1" x14ac:dyDescent="0.25">
      <c r="B23" s="107" t="s">
        <v>250</v>
      </c>
      <c r="C23" s="108"/>
      <c r="D23" s="108"/>
      <c r="E23" s="109"/>
    </row>
    <row r="24" spans="2:5" ht="13.8" thickBot="1" x14ac:dyDescent="0.25">
      <c r="B24" s="23"/>
      <c r="C24" s="23"/>
      <c r="D24" s="23"/>
      <c r="E24" s="23"/>
    </row>
    <row r="25" spans="2:5" ht="102" customHeight="1" thickBot="1" x14ac:dyDescent="0.3">
      <c r="B25" s="149" t="s">
        <v>252</v>
      </c>
      <c r="C25" s="150"/>
      <c r="D25" s="150"/>
      <c r="E25" s="151"/>
    </row>
    <row r="26" spans="2:5" x14ac:dyDescent="0.25">
      <c r="B26" s="99"/>
      <c r="C26" s="99"/>
      <c r="D26" s="99"/>
      <c r="E26" s="99"/>
    </row>
    <row r="27" spans="2:5" x14ac:dyDescent="0.25">
      <c r="B27" s="99"/>
      <c r="C27" s="99"/>
      <c r="D27" s="99"/>
      <c r="E27" s="99"/>
    </row>
    <row r="28" spans="2:5" x14ac:dyDescent="0.25">
      <c r="B28" s="99"/>
      <c r="C28" s="99"/>
      <c r="D28" s="99"/>
      <c r="E28" s="99"/>
    </row>
    <row r="29" spans="2:5" x14ac:dyDescent="0.25">
      <c r="B29" s="99"/>
      <c r="C29" s="99"/>
      <c r="D29" s="99"/>
      <c r="E29" s="99"/>
    </row>
    <row r="30" spans="2:5" x14ac:dyDescent="0.25">
      <c r="B30" s="99"/>
      <c r="C30" s="99"/>
      <c r="D30" s="99"/>
      <c r="E30" s="99"/>
    </row>
    <row r="31" spans="2:5" x14ac:dyDescent="0.25">
      <c r="B31" s="99"/>
      <c r="C31" s="99"/>
      <c r="D31" s="99"/>
      <c r="E31" s="99"/>
    </row>
  </sheetData>
  <sheetProtection algorithmName="SHA-512" hashValue="BJ4EG5IfNrAiNgWiqbKqbNMwFwaifWi3SDiIKKZEFkgNOzmlhGoRYlIeo5iRizWP8tq0CBmI+dJgtxXiAr3icg==" saltValue="YrlAlSaYTH7nQq91k8VycQ==" spinCount="100000" sheet="1" objects="1" scenarios="1"/>
  <protectedRanges>
    <protectedRange sqref="B17:E24" name="Bereik4"/>
    <protectedRange sqref="B16:E24" name="Bereik2"/>
    <protectedRange sqref="B16:F24" name="Bereik3"/>
  </protectedRanges>
  <mergeCells count="1">
    <mergeCell ref="B25:E25"/>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mso-contentType ?>
<spe:Receivers xmlns:spe="http://schemas.microsoft.com/sharepoint/events">
  <Receiver>
    <Name>Microsoft.Office.RecordsManagement.PolicyFeatures.ExpirationEventReceiver</Name>
    <Synchronization>Synchronous</Synchronization>
    <Type>10001</Type>
    <SequenceNumber>101</SequenceNumber>
    <Url/>
    <Assembly>Microsoft.Office.Policy, Version=16.0.0.0,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10002</Type>
    <SequenceNumber>102</SequenceNumber>
    <Url/>
    <Assembly>Microsoft.Office.Policy, Version=16.0.0.0,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10004</Type>
    <SequenceNumber>103</SequenceNumber>
    <Url/>
    <Assembly>Microsoft.Office.Policy, Version=16.0.0.0,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10006</Type>
    <SequenceNumber>104</SequenceNumber>
    <Url/>
    <Assembly>Microsoft.Office.Policy, Version=16.0.0.0,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10009</Type>
    <SequenceNumber>105</SequenceNumber>
    <Url/>
    <Assembly>Microsoft.Office.Policy, Version=16.0.0.0, Culture=neutral, PublicKeyToken=71e9bce111e9429c</Assembly>
    <Class>Microsoft.Office.RecordsManagement.Internal.UpdateExpireDate</Class>
    <Data/>
    <Filter/>
  </Receiver>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Vertrouwelijk document" ma:contentTypeID="0x010100C0B9283FC7311C488917E5A9876B01FD0107006A782A6876217344B68D71FC1B8ACF57" ma:contentTypeVersion="35" ma:contentTypeDescription=" " ma:contentTypeScope="" ma:versionID="221d488fcbad1f5f7ee43e3d5f39add1">
  <xsd:schema xmlns:xsd="http://www.w3.org/2001/XMLSchema" xmlns:xs="http://www.w3.org/2001/XMLSchema" xmlns:p="http://schemas.microsoft.com/office/2006/metadata/properties" xmlns:ns1="http://schemas.microsoft.com/sharepoint/v3" xmlns:ns2="feef5865-a982-42aa-8640-9d4286765ef6" xmlns:ns3="c87e6b66-abd7-4f6e-8d48-43354b96f714" xmlns:ns4="8a2ea765-016f-44ee-8e50-9676e4acbd69" targetNamespace="http://schemas.microsoft.com/office/2006/metadata/properties" ma:root="true" ma:fieldsID="6daf393ca600998c2f22e875253e6925" ns1:_="" ns2:_="" ns3:_="" ns4:_="">
    <xsd:import namespace="http://schemas.microsoft.com/sharepoint/v3"/>
    <xsd:import namespace="feef5865-a982-42aa-8640-9d4286765ef6"/>
    <xsd:import namespace="c87e6b66-abd7-4f6e-8d48-43354b96f714"/>
    <xsd:import namespace="8a2ea765-016f-44ee-8e50-9676e4acbd69"/>
    <xsd:element name="properties">
      <xsd:complexType>
        <xsd:sequence>
          <xsd:element name="documentManagement">
            <xsd:complexType>
              <xsd:all>
                <xsd:element ref="ns2:Eigenaar" minOccurs="0"/>
                <xsd:element ref="ns2:W_x0040_chtw0rd_x0021_"/>
                <xsd:element ref="ns2:Document_x0020_label_x0020_2"/>
                <xsd:element ref="ns1:_dlc_ExpireDateSaved" minOccurs="0"/>
                <xsd:element ref="ns1:_dlc_ExpireDate" minOccurs="0"/>
                <xsd:element ref="ns2:k44ef4d7e0c746a38c1747275d351fc2" minOccurs="0"/>
                <xsd:element ref="ns2:TaxCatchAll" minOccurs="0"/>
                <xsd:element ref="ns2:g14ccd2c8a8a47bca7ce5b34bb30a015" minOccurs="0"/>
                <xsd:element ref="ns2:TaxCatchAllLabel" minOccurs="0"/>
                <xsd:element ref="ns2:pfc1de68b0bc4286a25a1f006370b9c9" minOccurs="0"/>
                <xsd:element ref="ns2:n0434fc7033c4e57ab8dbbc68a681202" minOccurs="0"/>
                <xsd:element ref="ns2:TaxKeywordTaxHTField" minOccurs="0"/>
                <xsd:element ref="ns2:kdef070ebe9c40fc9dddf3406c07aae0" minOccurs="0"/>
                <xsd:element ref="ns2:_dlc_DocId" minOccurs="0"/>
                <xsd:element ref="ns2:_dlc_DocIdUrl" minOccurs="0"/>
                <xsd:element ref="ns2:_dlc_DocIdPersistId" minOccurs="0"/>
                <xsd:element ref="ns3:LastSharedByTime" minOccurs="0"/>
                <xsd:element ref="ns4:MediaServiceMetadata" minOccurs="0"/>
                <xsd:element ref="ns4:MediaServiceFastMetadata" minOccurs="0"/>
                <xsd:element ref="ns3:SharedWithDetails" minOccurs="0"/>
                <xsd:element ref="ns3:LastSharedByUser" minOccurs="0"/>
                <xsd:element ref="ns3:SharedWithUsers" minOccurs="0"/>
                <xsd:element ref="ns1:_dlc_Exempt" minOccurs="0"/>
                <xsd:element ref="ns4:MediaServiceAutoTags" minOccurs="0"/>
                <xsd:element ref="ns4:MediaServiceOCR" minOccurs="0"/>
                <xsd:element ref="ns4:MediaServiceEventHashCode" minOccurs="0"/>
                <xsd:element ref="ns4:MediaServiceGenerationTime"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pireDateSaved" ma:index="11" nillable="true" ma:displayName="Oorspronkelijke verloopdatum" ma:description="" ma:hidden="true" ma:internalName="_dlc_ExpireDateSaved" ma:readOnly="true">
      <xsd:simpleType>
        <xsd:restriction base="dms:DateTime"/>
      </xsd:simpleType>
    </xsd:element>
    <xsd:element name="_dlc_ExpireDate" ma:index="12" nillable="true" ma:displayName="Verloopdatum" ma:description="" ma:hidden="true" ma:indexed="true" ma:internalName="_dlc_ExpireDate" ma:readOnly="true">
      <xsd:simpleType>
        <xsd:restriction base="dms:DateTime"/>
      </xsd:simpleType>
    </xsd:element>
    <xsd:element name="_dlc_Exempt" ma:index="36" nillable="true" ma:displayName="Van beleid uitgesloten" ma:description=""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Eigenaar" ma:index="2" nillable="true" ma:displayName="Eigenaar" ma:description="Dit veld is benodigd om de eigenaar van het document te kunnen benaderen, bijvoorbeeld wanneer het document gearchiveerd is." ma:list="UserInfo" ma:SharePointGroup="0" ma:internalName="Eigenaa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W_x0040_chtw0rd_x0021_" ma:index="6" ma:displayName="Label 1 - Naam" ma:format="Dropdown" ma:internalName="W_x0040_chtw0rd_x0021_" ma:readOnly="false">
      <xsd:simpleType>
        <xsd:restriction base="dms:Choice">
          <xsd:enumeration value="Afvalmanagement 2016"/>
          <xsd:enumeration value="Afvalmanagement 2018"/>
          <xsd:enumeration value="Bedrijfskleding"/>
          <xsd:enumeration value="Beveiliging, receptie 2017"/>
          <xsd:enumeration value="Beveiligingstechnologieën 2018-2019"/>
          <xsd:enumeration value="BHV 2018"/>
          <xsd:enumeration value="Catering 2016"/>
          <xsd:enumeration value="Dienstreizen 2015"/>
          <xsd:enumeration value="Energielabelling 2018"/>
          <xsd:enumeration value="Eten en Drinken 2019-2020"/>
          <xsd:enumeration value="Grootkeukenapparatuur onderhoud 2016"/>
          <xsd:enumeration value="ICB-post RRN"/>
          <xsd:enumeration value="Interne groenvoorzieningen 2015"/>
          <xsd:enumeration value="Kantoorartikelen 2016"/>
          <xsd:enumeration value="Kantoorinrichting 2017"/>
          <xsd:enumeration value="Kantoorinrichting 2017 deel 2"/>
          <xsd:enumeration value="Kantoorinrichting 2019-2020"/>
          <xsd:enumeration value="Klussen 2017"/>
          <xsd:enumeration value="Landelijk onderhoud 2017"/>
          <xsd:enumeration value="Literatuur en abonnementen 2015"/>
          <xsd:enumeration value="Masterplan werkomgeving"/>
          <xsd:enumeration value="Multifunctionals 2017"/>
          <xsd:enumeration value="Ongediertebestrijding 2018"/>
          <xsd:enumeration value="Postvoorzieningen"/>
          <xsd:enumeration value="Postvoorzieningen 2019"/>
          <xsd:enumeration value="Reprodiensten"/>
          <xsd:enumeration value="Schoonmaak 2016"/>
          <xsd:enumeration value="Terreinonderhoud 2016"/>
          <xsd:enumeration value="Verbouwing Schellepoort en VL post Zwolle"/>
          <xsd:enumeration value="Veiligheidshandboeken 2018"/>
          <xsd:enumeration value="VSR Metingen 2017"/>
          <xsd:enumeration value="Wagenpark 2019"/>
          <xsd:enumeration value="Warme dranken 2016"/>
        </xsd:restriction>
      </xsd:simpleType>
    </xsd:element>
    <xsd:element name="Document_x0020_label_x0020_2" ma:index="7" ma:displayName="Label 2 - Fase" ma:format="Dropdown" ma:internalName="Document_x0020_label_x0020_2" ma:readOnly="false">
      <xsd:simpleType>
        <xsd:restriction base="dms:Choice">
          <xsd:enumeration value="Aanbesteding"/>
          <xsd:enumeration value="Afgeronde aanbesteding"/>
          <xsd:enumeration value="Besluiten projectorganisatie"/>
          <xsd:enumeration value="Contracteringsplan"/>
          <xsd:enumeration value="Huidig contract"/>
          <xsd:enumeration value="Huidige situatie (management informatie, locatie overzichten, financiële data, etc)"/>
          <xsd:enumeration value="Implementatie"/>
          <xsd:enumeration value="Nieuw contract"/>
          <xsd:enumeration value="Overleg projectorganisatie"/>
          <xsd:enumeration value="Uitgangspunten en kaders toekomst Marktverkenning"/>
          <xsd:enumeration value="Voorbereiding aanbesteding"/>
        </xsd:restriction>
      </xsd:simpleType>
    </xsd:element>
    <xsd:element name="k44ef4d7e0c746a38c1747275d351fc2" ma:index="13" nillable="true" ma:taxonomy="true" ma:internalName="k44ef4d7e0c746a38c1747275d351fc2" ma:taxonomyFieldName="Handeling" ma:displayName="Archiefproces" ma:readOnly="false" ma:default="1;#SL00|3ebfef6a-68be-495d-a741-94fc00247443" ma:fieldId="{444ef4d7-e0c7-46a3-8c17-47275d351fc2}" ma:sspId="c2a34957-f4c5-4396-b3a3-e9c9104dfe78" ma:termSetId="26eda5bf-59c3-4f87-ae8d-057e6f60816e" ma:anchorId="00000000-0000-0000-0000-000000000000" ma:open="false" ma:isKeyword="false">
      <xsd:complexType>
        <xsd:sequence>
          <xsd:element ref="pc:Terms" minOccurs="0" maxOccurs="1"/>
        </xsd:sequence>
      </xsd:complexType>
    </xsd:element>
    <xsd:element name="TaxCatchAll" ma:index="14" nillable="true" ma:displayName="Taxonomy Catch All Column" ma:description="" ma:hidden="true" ma:list="{f0e472d1-bef8-4d12-97d9-6e5f920d8b64}" ma:internalName="TaxCatchAll" ma:showField="CatchAllData" ma:web="c87e6b66-abd7-4f6e-8d48-43354b96f714">
      <xsd:complexType>
        <xsd:complexContent>
          <xsd:extension base="dms:MultiChoiceLookup">
            <xsd:sequence>
              <xsd:element name="Value" type="dms:Lookup" maxOccurs="unbounded" minOccurs="0" nillable="true"/>
            </xsd:sequence>
          </xsd:extension>
        </xsd:complexContent>
      </xsd:complexType>
    </xsd:element>
    <xsd:element name="g14ccd2c8a8a47bca7ce5b34bb30a015" ma:index="15" nillable="true" ma:taxonomy="true" ma:internalName="g14ccd2c8a8a47bca7ce5b34bb30a015" ma:taxonomyFieldName="Documentstatus" ma:displayName="Documentstatus" ma:default="3;#Concept|b56e2604-821a-409c-9774-7587ed426a31" ma:fieldId="{014ccd2c-8a8a-47bc-a7ce-5b34bb30a015}" ma:sspId="c2a34957-f4c5-4396-b3a3-e9c9104dfe78" ma:termSetId="b68342b9-6e2b-4931-a484-1a7959c4cc5e" ma:anchorId="ae166a87-f8eb-4555-815a-a3237d90f646" ma:open="false" ma:isKeyword="false">
      <xsd:complexType>
        <xsd:sequence>
          <xsd:element ref="pc:Terms" minOccurs="0" maxOccurs="1"/>
        </xsd:sequence>
      </xsd:complexType>
    </xsd:element>
    <xsd:element name="TaxCatchAllLabel" ma:index="17" nillable="true" ma:displayName="Taxonomy Catch All Column1" ma:description="" ma:hidden="true" ma:list="{f0e472d1-bef8-4d12-97d9-6e5f920d8b64}" ma:internalName="TaxCatchAllLabel" ma:readOnly="true" ma:showField="CatchAllDataLabel" ma:web="c87e6b66-abd7-4f6e-8d48-43354b96f714">
      <xsd:complexType>
        <xsd:complexContent>
          <xsd:extension base="dms:MultiChoiceLookup">
            <xsd:sequence>
              <xsd:element name="Value" type="dms:Lookup" maxOccurs="unbounded" minOccurs="0" nillable="true"/>
            </xsd:sequence>
          </xsd:extension>
        </xsd:complexContent>
      </xsd:complexType>
    </xsd:element>
    <xsd:element name="pfc1de68b0bc4286a25a1f006370b9c9" ma:index="19" nillable="true" ma:taxonomy="true" ma:internalName="pfc1de68b0bc4286a25a1f006370b9c9" ma:taxonomyFieldName="Verantwoordelijke_x0020_afdeling" ma:displayName="Verantwoordelijke afdeling" ma:default="" ma:fieldId="{9fc1de68-b0bc-4286-a25a-1f006370b9c9}" ma:sspId="c2a34957-f4c5-4396-b3a3-e9c9104dfe78" ma:termSetId="8ed8c9ea-7052-4c1d-a4d7-b9c10bffea6f" ma:anchorId="00000000-0000-0000-0000-000000000000" ma:open="true" ma:isKeyword="false">
      <xsd:complexType>
        <xsd:sequence>
          <xsd:element ref="pc:Terms" minOccurs="0" maxOccurs="1"/>
        </xsd:sequence>
      </xsd:complexType>
    </xsd:element>
    <xsd:element name="n0434fc7033c4e57ab8dbbc68a681202" ma:index="21" nillable="true" ma:taxonomy="true" ma:internalName="n0434fc7033c4e57ab8dbbc68a681202" ma:taxonomyFieldName="Type_x0020_document" ma:displayName="Documenttype" ma:indexed="true" ma:readOnly="false" ma:default="" ma:fieldId="{70434fc7-033c-4e57-ab8d-bbc68a681202}" ma:sspId="c2a34957-f4c5-4396-b3a3-e9c9104dfe78" ma:termSetId="b68342b9-6e2b-4931-a484-1a7959c4cc5e" ma:anchorId="22d937c5-01b6-4e62-b5b6-8eb69e238476" ma:open="false" ma:isKeyword="false">
      <xsd:complexType>
        <xsd:sequence>
          <xsd:element ref="pc:Terms" minOccurs="0" maxOccurs="1"/>
        </xsd:sequence>
      </xsd:complexType>
    </xsd:element>
    <xsd:element name="TaxKeywordTaxHTField" ma:index="23" nillable="true" ma:taxonomy="true" ma:internalName="TaxKeywordTaxHTField" ma:taxonomyFieldName="TaxKeyword" ma:displayName="Ondernemingstrefwoorden" ma:fieldId="{23f27201-bee3-471e-b2e7-b64fd8b7ca38}" ma:taxonomyMulti="true" ma:sspId="c2a34957-f4c5-4396-b3a3-e9c9104dfe78" ma:termSetId="00000000-0000-0000-0000-000000000000" ma:anchorId="00000000-0000-0000-0000-000000000000" ma:open="true" ma:isKeyword="true">
      <xsd:complexType>
        <xsd:sequence>
          <xsd:element ref="pc:Terms" minOccurs="0" maxOccurs="1"/>
        </xsd:sequence>
      </xsd:complexType>
    </xsd:element>
    <xsd:element name="kdef070ebe9c40fc9dddf3406c07aae0" ma:index="25" nillable="true" ma:taxonomy="true" ma:internalName="kdef070ebe9c40fc9dddf3406c07aae0" ma:taxonomyFieldName="Vertrouwelijkheid" ma:displayName="Vertrouwelijkheid" ma:default="2;#Intern|8a639747-e233-49a8-819f-e74cd9528f9e" ma:fieldId="{4def070e-be9c-40fc-9ddd-f3406c07aae0}" ma:sspId="c2a34957-f4c5-4396-b3a3-e9c9104dfe78" ma:termSetId="b68342b9-6e2b-4931-a484-1a7959c4cc5e" ma:anchorId="6ff81b90-2b67-4823-942c-8963ea8a50d5" ma:open="false" ma:isKeyword="false">
      <xsd:complexType>
        <xsd:sequence>
          <xsd:element ref="pc:Terms" minOccurs="0" maxOccurs="1"/>
        </xsd:sequence>
      </xsd:complexType>
    </xsd:element>
    <xsd:element name="_dlc_DocId" ma:index="27" nillable="true" ma:displayName="Waarde van de document-id" ma:description="De waarde van de document-id die aan dit item is toegewezen." ma:internalName="_dlc_DocId" ma:readOnly="true">
      <xsd:simpleType>
        <xsd:restriction base="dms:Text"/>
      </xsd:simpleType>
    </xsd:element>
    <xsd:element name="_dlc_DocIdUrl" ma:index="28"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9" nillable="true" ma:displayName="Id blijven behouden" ma:description="Id behouden tijdens toevoegen."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c87e6b66-abd7-4f6e-8d48-43354b96f714" elementFormDefault="qualified">
    <xsd:import namespace="http://schemas.microsoft.com/office/2006/documentManagement/types"/>
    <xsd:import namespace="http://schemas.microsoft.com/office/infopath/2007/PartnerControls"/>
    <xsd:element name="LastSharedByTime" ma:index="30" nillable="true" ma:displayName="Laatst gedeeld, per tijdstip" ma:description="" ma:internalName="LastSharedByTime" ma:readOnly="true">
      <xsd:simpleType>
        <xsd:restriction base="dms:DateTime"/>
      </xsd:simpleType>
    </xsd:element>
    <xsd:element name="SharedWithDetails" ma:index="33" nillable="true" ma:displayName="Gedeeld met details" ma:description="" ma:internalName="SharedWithDetails" ma:readOnly="true">
      <xsd:simpleType>
        <xsd:restriction base="dms:Note">
          <xsd:maxLength value="255"/>
        </xsd:restriction>
      </xsd:simpleType>
    </xsd:element>
    <xsd:element name="LastSharedByUser" ma:index="34" nillable="true" ma:displayName="Laatst gedeeld, per gebruiker" ma:description="" ma:internalName="LastSharedByUser" ma:readOnly="true">
      <xsd:simpleType>
        <xsd:restriction base="dms:Note">
          <xsd:maxLength value="255"/>
        </xsd:restriction>
      </xsd:simpleType>
    </xsd:element>
    <xsd:element name="SharedWithUsers" ma:index="35"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a2ea765-016f-44ee-8e50-9676e4acbd69" elementFormDefault="qualified">
    <xsd:import namespace="http://schemas.microsoft.com/office/2006/documentManagement/types"/>
    <xsd:import namespace="http://schemas.microsoft.com/office/infopath/2007/PartnerControls"/>
    <xsd:element name="MediaServiceMetadata" ma:index="31" nillable="true" ma:displayName="MediaServiceMetadata" ma:description="" ma:hidden="true" ma:internalName="MediaServiceMetadata" ma:readOnly="true">
      <xsd:simpleType>
        <xsd:restriction base="dms:Note"/>
      </xsd:simpleType>
    </xsd:element>
    <xsd:element name="MediaServiceFastMetadata" ma:index="32" nillable="true" ma:displayName="MediaServiceFastMetadata" ma:description="" ma:hidden="true" ma:internalName="MediaServiceFastMetadata" ma:readOnly="true">
      <xsd:simpleType>
        <xsd:restriction base="dms:Note"/>
      </xsd:simpleType>
    </xsd:element>
    <xsd:element name="MediaServiceAutoTags" ma:index="37" nillable="true" ma:displayName="MediaServiceAutoTags" ma:internalName="MediaServiceAutoTags" ma:readOnly="true">
      <xsd:simpleType>
        <xsd:restriction base="dms:Text"/>
      </xsd:simpleType>
    </xsd:element>
    <xsd:element name="MediaServiceOCR" ma:index="38" nillable="true" ma:displayName="MediaServiceOCR" ma:internalName="MediaServiceOCR" ma:readOnly="true">
      <xsd:simpleType>
        <xsd:restriction base="dms:Note">
          <xsd:maxLength value="255"/>
        </xsd:restriction>
      </xsd:simpleType>
    </xsd:element>
    <xsd:element name="MediaServiceEventHashCode" ma:index="39" nillable="true" ma:displayName="MediaServiceEventHashCode" ma:hidden="true" ma:internalName="MediaServiceEventHashCode" ma:readOnly="true">
      <xsd:simpleType>
        <xsd:restriction base="dms:Text"/>
      </xsd:simpleType>
    </xsd:element>
    <xsd:element name="MediaServiceGenerationTime" ma:index="40" nillable="true" ma:displayName="MediaServiceGenerationTime" ma:hidden="true" ma:internalName="MediaServiceGenerationTime" ma:readOnly="true">
      <xsd:simpleType>
        <xsd:restriction base="dms:Text"/>
      </xsd:simpleType>
    </xsd:element>
    <xsd:element name="MediaServiceAutoKeyPoints" ma:index="41" nillable="true" ma:displayName="MediaServiceAutoKeyPoints" ma:hidden="true" ma:internalName="MediaServiceAutoKeyPoints" ma:readOnly="true">
      <xsd:simpleType>
        <xsd:restriction base="dms:Note"/>
      </xsd:simpleType>
    </xsd:element>
    <xsd:element name="MediaServiceKeyPoints" ma:index="42"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2"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KeywordTaxHTField xmlns="feef5865-a982-42aa-8640-9d4286765ef6">
      <Terms xmlns="http://schemas.microsoft.com/office/infopath/2007/PartnerControls"/>
    </TaxKeywordTaxHTField>
    <g14ccd2c8a8a47bca7ce5b34bb30a015 xmlns="feef5865-a982-42aa-8640-9d4286765ef6">
      <Terms xmlns="http://schemas.microsoft.com/office/infopath/2007/PartnerControls">
        <TermInfo xmlns="http://schemas.microsoft.com/office/infopath/2007/PartnerControls">
          <TermName xmlns="http://schemas.microsoft.com/office/infopath/2007/PartnerControls">Concept</TermName>
          <TermId xmlns="http://schemas.microsoft.com/office/infopath/2007/PartnerControls">b56e2604-821a-409c-9774-7587ed426a31</TermId>
        </TermInfo>
      </Terms>
    </g14ccd2c8a8a47bca7ce5b34bb30a015>
    <pfc1de68b0bc4286a25a1f006370b9c9 xmlns="feef5865-a982-42aa-8640-9d4286765ef6">
      <Terms xmlns="http://schemas.microsoft.com/office/infopath/2007/PartnerControls">
        <TermInfo xmlns="http://schemas.microsoft.com/office/infopath/2007/PartnerControls">
          <TermName xmlns="http://schemas.microsoft.com/office/infopath/2007/PartnerControls">Procurement</TermName>
          <TermId xmlns="http://schemas.microsoft.com/office/infopath/2007/PartnerControls">22fdb12d-1b7c-40e5-b3ad-b325a0559d56</TermId>
        </TermInfo>
      </Terms>
    </pfc1de68b0bc4286a25a1f006370b9c9>
    <TaxCatchAll xmlns="feef5865-a982-42aa-8640-9d4286765ef6">
      <Value>3</Value>
      <Value>2</Value>
      <Value>8</Value>
      <Value>115</Value>
    </TaxCatchAll>
    <k44ef4d7e0c746a38c1747275d351fc2 xmlns="feef5865-a982-42aa-8640-9d4286765ef6">
      <Terms xmlns="http://schemas.microsoft.com/office/infopath/2007/PartnerControls">
        <TermInfo xmlns="http://schemas.microsoft.com/office/infopath/2007/PartnerControls">
          <TermName xmlns="http://schemas.microsoft.com/office/infopath/2007/PartnerControls">SL32B</TermName>
          <TermId xmlns="http://schemas.microsoft.com/office/infopath/2007/PartnerControls">4de50cac-1540-4c01-8a5b-e188c544ac5b</TermId>
        </TermInfo>
      </Terms>
    </k44ef4d7e0c746a38c1747275d351fc2>
    <Document_x0020_label_x0020_2 xmlns="feef5865-a982-42aa-8640-9d4286765ef6">Voorbereiding aanbesteding</Document_x0020_label_x0020_2>
    <n0434fc7033c4e57ab8dbbc68a681202 xmlns="feef5865-a982-42aa-8640-9d4286765ef6">
      <Terms xmlns="http://schemas.microsoft.com/office/infopath/2007/PartnerControls"/>
    </n0434fc7033c4e57ab8dbbc68a681202>
    <W_x0040_chtw0rd_x0021_ xmlns="feef5865-a982-42aa-8640-9d4286765ef6">Kantoorinrichting 2019-2020</W_x0040_chtw0rd_x0021_>
    <kdef070ebe9c40fc9dddf3406c07aae0 xmlns="feef5865-a982-42aa-8640-9d4286765ef6">
      <Terms xmlns="http://schemas.microsoft.com/office/infopath/2007/PartnerControls">
        <TermInfo xmlns="http://schemas.microsoft.com/office/infopath/2007/PartnerControls">
          <TermName xmlns="http://schemas.microsoft.com/office/infopath/2007/PartnerControls">Intern</TermName>
          <TermId xmlns="http://schemas.microsoft.com/office/infopath/2007/PartnerControls">8a639747-e233-49a8-819f-e74cd9528f9e</TermId>
        </TermInfo>
      </Terms>
    </kdef070ebe9c40fc9dddf3406c07aae0>
    <Eigenaar xmlns="feef5865-a982-42aa-8640-9d4286765ef6">
      <UserInfo>
        <DisplayName>Steffers, S.L. (Stephanie)</DisplayName>
        <AccountId>76</AccountId>
        <AccountType/>
      </UserInfo>
    </Eigenaar>
    <_dlc_DocId xmlns="feef5865-a982-42aa-8640-9d4286765ef6">VT20150045-641005754-2130</_dlc_DocId>
    <_dlc_DocIdUrl xmlns="feef5865-a982-42aa-8640-9d4286765ef6">
      <Url>https://prorailbv.sharepoint.com/teams/VT2015_0045/_layouts/15/DocIdRedir.aspx?ID=VT20150045-641005754-2130</Url>
      <Description>VT20150045-641005754-2130</Description>
    </_dlc_DocIdUrl>
    <_dlc_ExpireDateSaved xmlns="http://schemas.microsoft.com/sharepoint/v3" xsi:nil="true"/>
    <_dlc_ExpireDate xmlns="http://schemas.microsoft.com/sharepoint/v3">2021-09-10T12:16:47+00:00</_dlc_ExpireDate>
  </documentManagement>
</p:properties>
</file>

<file path=customXml/item4.xml><?xml version="1.0" encoding="utf-8"?>
<?mso-contentType ?>
<customXsn xmlns="http://schemas.microsoft.com/office/2006/metadata/customXsn">
  <xsnLocation/>
  <cached>True</cached>
  <openByDefault>True</openByDefault>
  <xsnScope/>
</customXsn>
</file>

<file path=customXml/item5.xml><?xml version="1.0" encoding="utf-8"?>
<?mso-contentType ?>
<FormTemplates xmlns="http://schemas.microsoft.com/sharepoint/v3/contenttype/forms">
  <Display>DocumentLibraryForm</Display>
  <Edit>DocumentLibraryForm</Edit>
  <New>DocumentLibraryForm</New>
</FormTemplates>
</file>

<file path=customXml/item6.xml><?xml version="1.0" encoding="utf-8"?>
<?mso-contentType ?>
<SharedContentType xmlns="Microsoft.SharePoint.Taxonomy.ContentTypeSync" SourceId="c2a34957-f4c5-4396-b3a3-e9c9104dfe78" ContentTypeId="0x010100C0B9283FC7311C488917E5A9876B01FD0107" PreviousValue="false"/>
</file>

<file path=customXml/item7.xml><?xml version="1.0" encoding="utf-8"?>
<?mso-contentType ?>
<p:Policy xmlns:p="office.server.policy" id="" local="true">
  <p:Name>ProRail document</p:Name>
  <p:Description>Archiefprocedure ProRail</p:Description>
  <p:Statement/>
  <p:PolicyItems>
    <p:PolicyItem featureId="Microsoft.Office.RecordsManagement.PolicyFeatures.Expiration" staticId="0x010100C0B9283FC7311C488917E5A9876B01FD01|1681630146" UniqueId="52d5c0cb-0975-4b74-af38-28ead1cd8e0e">
      <p:Name>Retention</p:Name>
      <p:Description>Automatic scheduling of content for processing, and performing a retention action on content that has reached its due date.</p:Description>
      <p:CustomData>
        <Schedules nextStageId="4" default="false">
          <Schedule type="Default">
            <stages>
              <data stageId="1">
                <formula id="Microsoft.Office.RecordsManagement.PolicyFeatures.Expiration.Formula.BuiltIn">
                  <number>1</number>
                  <property>Modified</property>
                  <propertyId>28cf69c5-fa48-462a-b5cd-27b6f9d2bd5f</propertyId>
                  <period>years</period>
                </formula>
                <action type="action" id="Microsoft.Office.RecordsManagement.PolicyFeatures.Expiration.Action.Record"/>
              </data>
              <data stageId="2">
                <formula id="Microsoft.Office.RecordsManagement.PolicyFeatures.Expiration.Formula.BuiltIn">
                  <number>6</number>
                  <property>_vti_ItemDeclaredRecord</property>
                  <propertyId>f9a44731-84eb-43a4-9973-cd2953ad8646</propertyId>
                  <period>months</period>
                </formula>
                <action type="action" id="Microsoft.Office.RecordsManagement.PolicyFeatures.Expiration.Action.SubmitFileLink" destnExplanation="Transferred due to organizational policy" destnId="3b66b8b6-6484-40ad-849d-d41a5ee033de" destnName="Archief ProRail" destnUrl="https://prorailbv.sharepoint.com/sites/recordcenter/_vti_bin/officialfile.asmx"/>
              </data>
              <data stageId="3">
                <formula id="Microsoft.Office.RecordsManagement.PolicyFeatures.Expiration.Formula.BuiltIn">
                  <number>3</number>
                  <property>Modified</property>
                  <propertyId>28cf69c5-fa48-462a-b5cd-27b6f9d2bd5f</propertyId>
                  <period>years</period>
                </formula>
                <action type="action" id="Microsoft.Office.RecordsManagement.PolicyFeatures.Expiration.Action.MoveToRecycleBin"/>
              </data>
            </stages>
          </Schedule>
          <Schedule type="Record">
            <stages/>
          </Schedule>
        </Schedules>
      </p:CustomData>
    </p:PolicyItem>
  </p:PolicyItems>
</p:Policy>
</file>

<file path=customXml/itemProps1.xml><?xml version="1.0" encoding="utf-8"?>
<ds:datastoreItem xmlns:ds="http://schemas.openxmlformats.org/officeDocument/2006/customXml" ds:itemID="{988186B1-5499-4956-A7DE-5B51618F8933}">
  <ds:schemaRefs>
    <ds:schemaRef ds:uri="http://schemas.microsoft.com/sharepoint/events"/>
  </ds:schemaRefs>
</ds:datastoreItem>
</file>

<file path=customXml/itemProps2.xml><?xml version="1.0" encoding="utf-8"?>
<ds:datastoreItem xmlns:ds="http://schemas.openxmlformats.org/officeDocument/2006/customXml" ds:itemID="{A22427F5-1433-48F2-8146-6596CF65EF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eef5865-a982-42aa-8640-9d4286765ef6"/>
    <ds:schemaRef ds:uri="c87e6b66-abd7-4f6e-8d48-43354b96f714"/>
    <ds:schemaRef ds:uri="8a2ea765-016f-44ee-8e50-9676e4acbd6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D902093-7B56-42EC-89EE-F0A8DEA2A1F1}">
  <ds:schemaRefs>
    <ds:schemaRef ds:uri="http://purl.org/dc/elements/1.1/"/>
    <ds:schemaRef ds:uri="http://schemas.microsoft.com/office/2006/metadata/properties"/>
    <ds:schemaRef ds:uri="feef5865-a982-42aa-8640-9d4286765ef6"/>
    <ds:schemaRef ds:uri="http://schemas.microsoft.com/sharepoint/v3"/>
    <ds:schemaRef ds:uri="http://purl.org/dc/terms/"/>
    <ds:schemaRef ds:uri="c87e6b66-abd7-4f6e-8d48-43354b96f714"/>
    <ds:schemaRef ds:uri="http://schemas.microsoft.com/office/2006/documentManagement/types"/>
    <ds:schemaRef ds:uri="http://schemas.microsoft.com/office/infopath/2007/PartnerControls"/>
    <ds:schemaRef ds:uri="8a2ea765-016f-44ee-8e50-9676e4acbd69"/>
    <ds:schemaRef ds:uri="http://schemas.openxmlformats.org/package/2006/metadata/core-properties"/>
    <ds:schemaRef ds:uri="http://www.w3.org/XML/1998/namespace"/>
    <ds:schemaRef ds:uri="http://purl.org/dc/dcmitype/"/>
  </ds:schemaRefs>
</ds:datastoreItem>
</file>

<file path=customXml/itemProps4.xml><?xml version="1.0" encoding="utf-8"?>
<ds:datastoreItem xmlns:ds="http://schemas.openxmlformats.org/officeDocument/2006/customXml" ds:itemID="{278832CE-F612-401B-B5A0-B96D749ADB13}">
  <ds:schemaRefs>
    <ds:schemaRef ds:uri="http://schemas.microsoft.com/office/2006/metadata/customXsn"/>
  </ds:schemaRefs>
</ds:datastoreItem>
</file>

<file path=customXml/itemProps5.xml><?xml version="1.0" encoding="utf-8"?>
<ds:datastoreItem xmlns:ds="http://schemas.openxmlformats.org/officeDocument/2006/customXml" ds:itemID="{1296D16A-5FAB-437A-8B7F-4D543015EAC5}">
  <ds:schemaRefs>
    <ds:schemaRef ds:uri="http://schemas.microsoft.com/sharepoint/v3/contenttype/forms"/>
  </ds:schemaRefs>
</ds:datastoreItem>
</file>

<file path=customXml/itemProps6.xml><?xml version="1.0" encoding="utf-8"?>
<ds:datastoreItem xmlns:ds="http://schemas.openxmlformats.org/officeDocument/2006/customXml" ds:itemID="{CB07BD45-F44F-462A-9880-0C1FED4C4681}">
  <ds:schemaRefs>
    <ds:schemaRef ds:uri="Microsoft.SharePoint.Taxonomy.ContentTypeSync"/>
  </ds:schemaRefs>
</ds:datastoreItem>
</file>

<file path=customXml/itemProps7.xml><?xml version="1.0" encoding="utf-8"?>
<ds:datastoreItem xmlns:ds="http://schemas.openxmlformats.org/officeDocument/2006/customXml" ds:itemID="{FBE0F63F-2598-4252-9DA7-774B51282F90}">
  <ds:schemaRefs>
    <ds:schemaRef ds:uri="office.server.policy"/>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7</vt:i4>
      </vt:variant>
    </vt:vector>
  </HeadingPairs>
  <TitlesOfParts>
    <vt:vector size="7" baseType="lpstr">
      <vt:lpstr>1.Invulinstructie</vt:lpstr>
      <vt:lpstr>2. Uurtarieven</vt:lpstr>
      <vt:lpstr>3. Instandhoudingscase</vt:lpstr>
      <vt:lpstr>4. Projectcase</vt:lpstr>
      <vt:lpstr>5 Management fee</vt:lpstr>
      <vt:lpstr>6. Nulmeting</vt:lpstr>
      <vt:lpstr>7. Totaalblad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Bijlage 5_Prijzeninvulformulier Duurzame kantoorinrichting</dc:title>
  <dc:subject/>
  <dc:creator>Steffers, SL (Stephanie)</dc:creator>
  <cp:keywords/>
  <dc:description/>
  <cp:lastModifiedBy>Steffers, SL (Stephanie)</cp:lastModifiedBy>
  <cp:revision/>
  <dcterms:created xsi:type="dcterms:W3CDTF">2020-08-24T12:08:42Z</dcterms:created>
  <dcterms:modified xsi:type="dcterms:W3CDTF">2020-09-14T13:00:50Z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0x010100C0B9283FC7311C488917E5A9876B01FD0107006A782A6876217344B68D71FC1B8ACF57</vt:lpwstr>
  </property>
  <property fmtid="{D5CDD505-2E9C-101B-9397-08002B2CF9AE}" pid="3" name="Vertrouwelijkheid">
    <vt:lpwstr>2;#Intern|8a639747-e233-49a8-819f-e74cd9528f9e</vt:lpwstr>
  </property>
  <property fmtid="{D5CDD505-2E9C-101B-9397-08002B2CF9AE}" pid="4" name="Documentstatus">
    <vt:lpwstr>3;#Concept|b56e2604-821a-409c-9774-7587ed426a31</vt:lpwstr>
  </property>
  <property fmtid="{D5CDD505-2E9C-101B-9397-08002B2CF9AE}" pid="5" name="Handeling">
    <vt:lpwstr>8;#SL32B|4de50cac-1540-4c01-8a5b-e188c544ac5b</vt:lpwstr>
  </property>
  <property fmtid="{D5CDD505-2E9C-101B-9397-08002B2CF9AE}" pid="6" name="_dlc_DocIdItemGuid">
    <vt:lpwstr>f006df73-e052-4611-b30c-5473a126f8aa</vt:lpwstr>
  </property>
  <property fmtid="{D5CDD505-2E9C-101B-9397-08002B2CF9AE}" pid="7" name="_dlc_policyId">
    <vt:lpwstr>0x010100C0B9283FC7311C488917E5A9876B01FD01|1681630146</vt:lpwstr>
  </property>
  <property fmtid="{D5CDD505-2E9C-101B-9397-08002B2CF9AE}" pid="8" name="ItemRetentionFormula">
    <vt:lpwstr>&lt;formula id="Microsoft.Office.RecordsManagement.PolicyFeatures.Expiration.Formula.BuiltIn"&gt;&lt;number&gt;1&lt;/number&gt;&lt;property&gt;Modified&lt;/property&gt;&lt;propertyId&gt;28cf69c5-fa48-462a-b5cd-27b6f9d2bd5f&lt;/propertyId&gt;&lt;period&gt;years&lt;/period&gt;&lt;/formula&gt;</vt:lpwstr>
  </property>
  <property fmtid="{D5CDD505-2E9C-101B-9397-08002B2CF9AE}" pid="9" name="TaxKeyword">
    <vt:lpwstr/>
  </property>
  <property fmtid="{D5CDD505-2E9C-101B-9397-08002B2CF9AE}" pid="10" name="Type document">
    <vt:lpwstr/>
  </property>
  <property fmtid="{D5CDD505-2E9C-101B-9397-08002B2CF9AE}" pid="11" name="Verantwoordelijke afdeling">
    <vt:lpwstr>115;#Procurement|22fdb12d-1b7c-40e5-b3ad-b325a0559d56</vt:lpwstr>
  </property>
</Properties>
</file>